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Liganden BRET\"/>
    </mc:Choice>
  </mc:AlternateContent>
  <xr:revisionPtr revIDLastSave="0" documentId="13_ncr:1_{8F0CB9DF-0DCE-49A4-AC27-63ADD799E413}" xr6:coauthVersionLast="47" xr6:coauthVersionMax="47" xr10:uidLastSave="{00000000-0000-0000-0000-000000000000}"/>
  <bookViews>
    <workbookView xWindow="28680" yWindow="-2535" windowWidth="29040" windowHeight="15720" firstSheet="2" activeTab="5" xr2:uid="{00000000-000D-0000-FFFF-FFFF00000000}"/>
  </bookViews>
  <sheets>
    <sheet name="Nluc-eYFP_Tam-NPVF_TTDS_Ahx" sheetId="1" r:id="rId1"/>
    <sheet name="Nluc-eYFP_Tam-TTDS_Tam-Ahx" sheetId="4" r:id="rId2"/>
    <sheet name="Nluc-eYFP_K(Tam)long_K(Tam)" sheetId="6" r:id="rId3"/>
    <sheet name="d1-20-Nluc_Tam-NPVF+B+C" sheetId="3" r:id="rId4"/>
    <sheet name="d1-20-Nluc_Tam-TTDS_Tam-Ahx" sheetId="5" r:id="rId5"/>
    <sheet name="d1-20-Nluc_K(Tam)long_K(Tam)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3" i="7" l="1"/>
  <c r="L93" i="7"/>
  <c r="K93" i="7"/>
  <c r="J93" i="7"/>
  <c r="I93" i="7"/>
  <c r="H93" i="7"/>
  <c r="M92" i="7"/>
  <c r="L92" i="7"/>
  <c r="K92" i="7"/>
  <c r="J92" i="7"/>
  <c r="I92" i="7"/>
  <c r="H92" i="7"/>
  <c r="M91" i="7"/>
  <c r="L91" i="7"/>
  <c r="K91" i="7"/>
  <c r="J91" i="7"/>
  <c r="I91" i="7"/>
  <c r="H91" i="7"/>
  <c r="M90" i="7"/>
  <c r="L90" i="7"/>
  <c r="K90" i="7"/>
  <c r="J90" i="7"/>
  <c r="I90" i="7"/>
  <c r="H90" i="7"/>
  <c r="M89" i="7"/>
  <c r="L89" i="7"/>
  <c r="K89" i="7"/>
  <c r="J89" i="7"/>
  <c r="I89" i="7"/>
  <c r="H89" i="7"/>
  <c r="M88" i="7"/>
  <c r="L88" i="7"/>
  <c r="K88" i="7"/>
  <c r="J88" i="7"/>
  <c r="I88" i="7"/>
  <c r="H88" i="7"/>
  <c r="M87" i="7"/>
  <c r="L87" i="7"/>
  <c r="K87" i="7"/>
  <c r="J87" i="7"/>
  <c r="I87" i="7"/>
  <c r="H87" i="7"/>
  <c r="M86" i="7"/>
  <c r="L86" i="7"/>
  <c r="K86" i="7"/>
  <c r="J86" i="7"/>
  <c r="I86" i="7"/>
  <c r="H86" i="7"/>
  <c r="G93" i="6"/>
  <c r="F93" i="6"/>
  <c r="E93" i="6"/>
  <c r="D93" i="6"/>
  <c r="C93" i="6"/>
  <c r="B93" i="6"/>
  <c r="G92" i="6"/>
  <c r="F92" i="6"/>
  <c r="E92" i="6"/>
  <c r="D92" i="6"/>
  <c r="C92" i="6"/>
  <c r="B92" i="6"/>
  <c r="G91" i="6"/>
  <c r="F91" i="6"/>
  <c r="E91" i="6"/>
  <c r="D91" i="6"/>
  <c r="C91" i="6"/>
  <c r="B91" i="6"/>
  <c r="G90" i="6"/>
  <c r="F90" i="6"/>
  <c r="E90" i="6"/>
  <c r="D90" i="6"/>
  <c r="C90" i="6"/>
  <c r="B90" i="6"/>
  <c r="G89" i="6"/>
  <c r="F89" i="6"/>
  <c r="E89" i="6"/>
  <c r="D89" i="6"/>
  <c r="C89" i="6"/>
  <c r="B89" i="6"/>
  <c r="G88" i="6"/>
  <c r="F88" i="6"/>
  <c r="E88" i="6"/>
  <c r="D88" i="6"/>
  <c r="C88" i="6"/>
  <c r="B88" i="6"/>
  <c r="G87" i="6"/>
  <c r="F87" i="6"/>
  <c r="E87" i="6"/>
  <c r="D87" i="6"/>
  <c r="C87" i="6"/>
  <c r="B87" i="6"/>
  <c r="G86" i="6"/>
  <c r="F86" i="6"/>
  <c r="E86" i="6"/>
  <c r="D86" i="6"/>
  <c r="C86" i="6"/>
  <c r="B86" i="6"/>
  <c r="G93" i="1" l="1"/>
  <c r="F93" i="1"/>
  <c r="E93" i="1"/>
  <c r="D93" i="1"/>
  <c r="C93" i="1"/>
  <c r="B93" i="1"/>
  <c r="G92" i="1"/>
  <c r="F92" i="1"/>
  <c r="E92" i="1"/>
  <c r="D92" i="1"/>
  <c r="C92" i="1"/>
  <c r="B92" i="1"/>
  <c r="G91" i="1"/>
  <c r="F91" i="1"/>
  <c r="E91" i="1"/>
  <c r="D91" i="1"/>
  <c r="C91" i="1"/>
  <c r="B91" i="1"/>
  <c r="G90" i="1"/>
  <c r="F90" i="1"/>
  <c r="E90" i="1"/>
  <c r="D90" i="1"/>
  <c r="C90" i="1"/>
  <c r="B90" i="1"/>
  <c r="G89" i="1"/>
  <c r="F89" i="1"/>
  <c r="E89" i="1"/>
  <c r="D89" i="1"/>
  <c r="C89" i="1"/>
  <c r="B89" i="1"/>
  <c r="G88" i="1"/>
  <c r="F88" i="1"/>
  <c r="E88" i="1"/>
  <c r="D88" i="1"/>
  <c r="C88" i="1"/>
  <c r="B88" i="1"/>
  <c r="G87" i="1"/>
  <c r="F87" i="1"/>
  <c r="E87" i="1"/>
  <c r="D87" i="1"/>
  <c r="C87" i="1"/>
  <c r="B87" i="1"/>
  <c r="G86" i="1"/>
  <c r="F86" i="1"/>
  <c r="E86" i="1"/>
  <c r="D86" i="1"/>
  <c r="C86" i="1"/>
  <c r="B86" i="1"/>
  <c r="M93" i="5"/>
  <c r="L93" i="5"/>
  <c r="K93" i="5"/>
  <c r="J93" i="5"/>
  <c r="I93" i="5"/>
  <c r="H93" i="5"/>
  <c r="M92" i="5"/>
  <c r="L92" i="5"/>
  <c r="K92" i="5"/>
  <c r="J92" i="5"/>
  <c r="I92" i="5"/>
  <c r="H92" i="5"/>
  <c r="M91" i="5"/>
  <c r="L91" i="5"/>
  <c r="K91" i="5"/>
  <c r="J91" i="5"/>
  <c r="I91" i="5"/>
  <c r="H91" i="5"/>
  <c r="M90" i="5"/>
  <c r="L90" i="5"/>
  <c r="K90" i="5"/>
  <c r="J90" i="5"/>
  <c r="I90" i="5"/>
  <c r="H90" i="5"/>
  <c r="M89" i="5"/>
  <c r="L89" i="5"/>
  <c r="K89" i="5"/>
  <c r="J89" i="5"/>
  <c r="I89" i="5"/>
  <c r="H89" i="5"/>
  <c r="M88" i="5"/>
  <c r="L88" i="5"/>
  <c r="K88" i="5"/>
  <c r="J88" i="5"/>
  <c r="I88" i="5"/>
  <c r="H88" i="5"/>
  <c r="M87" i="5"/>
  <c r="L87" i="5"/>
  <c r="K87" i="5"/>
  <c r="J87" i="5"/>
  <c r="I87" i="5"/>
  <c r="H87" i="5"/>
  <c r="M86" i="5"/>
  <c r="L86" i="5"/>
  <c r="K86" i="5"/>
  <c r="J86" i="5"/>
  <c r="I86" i="5"/>
  <c r="H86" i="5"/>
  <c r="B87" i="4"/>
  <c r="C87" i="4"/>
  <c r="D87" i="4"/>
  <c r="E87" i="4"/>
  <c r="F87" i="4"/>
  <c r="G87" i="4"/>
  <c r="B88" i="4"/>
  <c r="C88" i="4"/>
  <c r="D88" i="4"/>
  <c r="E88" i="4"/>
  <c r="F88" i="4"/>
  <c r="G88" i="4"/>
  <c r="B89" i="4"/>
  <c r="C89" i="4"/>
  <c r="D89" i="4"/>
  <c r="E89" i="4"/>
  <c r="F89" i="4"/>
  <c r="G89" i="4"/>
  <c r="B90" i="4"/>
  <c r="C90" i="4"/>
  <c r="D90" i="4"/>
  <c r="E90" i="4"/>
  <c r="F90" i="4"/>
  <c r="G90" i="4"/>
  <c r="B91" i="4"/>
  <c r="C91" i="4"/>
  <c r="D91" i="4"/>
  <c r="E91" i="4"/>
  <c r="F91" i="4"/>
  <c r="G91" i="4"/>
  <c r="B92" i="4"/>
  <c r="C92" i="4"/>
  <c r="D92" i="4"/>
  <c r="E92" i="4"/>
  <c r="F92" i="4"/>
  <c r="G92" i="4"/>
  <c r="B93" i="4"/>
  <c r="C93" i="4"/>
  <c r="D93" i="4"/>
  <c r="E93" i="4"/>
  <c r="F93" i="4"/>
  <c r="G93" i="4"/>
  <c r="B86" i="4"/>
  <c r="C86" i="4"/>
  <c r="D86" i="4"/>
  <c r="E86" i="4"/>
  <c r="F86" i="4"/>
  <c r="G86" i="4"/>
  <c r="H87" i="3"/>
  <c r="I87" i="3"/>
  <c r="J87" i="3"/>
  <c r="K87" i="3"/>
  <c r="L87" i="3"/>
  <c r="M87" i="3"/>
  <c r="H88" i="3"/>
  <c r="I88" i="3"/>
  <c r="J88" i="3"/>
  <c r="K88" i="3"/>
  <c r="L88" i="3"/>
  <c r="M88" i="3"/>
  <c r="H89" i="3"/>
  <c r="I89" i="3"/>
  <c r="J89" i="3"/>
  <c r="K89" i="3"/>
  <c r="L89" i="3"/>
  <c r="M89" i="3"/>
  <c r="H90" i="3"/>
  <c r="I90" i="3"/>
  <c r="J90" i="3"/>
  <c r="K90" i="3"/>
  <c r="L90" i="3"/>
  <c r="M90" i="3"/>
  <c r="H91" i="3"/>
  <c r="I91" i="3"/>
  <c r="J91" i="3"/>
  <c r="K91" i="3"/>
  <c r="L91" i="3"/>
  <c r="M91" i="3"/>
  <c r="H92" i="3"/>
  <c r="I92" i="3"/>
  <c r="J92" i="3"/>
  <c r="K92" i="3"/>
  <c r="L92" i="3"/>
  <c r="M92" i="3"/>
  <c r="H93" i="3"/>
  <c r="I93" i="3"/>
  <c r="J93" i="3"/>
  <c r="K93" i="3"/>
  <c r="L93" i="3"/>
  <c r="M93" i="3"/>
  <c r="I86" i="3"/>
  <c r="J86" i="3"/>
  <c r="K86" i="3"/>
  <c r="L86" i="3"/>
  <c r="M86" i="3"/>
  <c r="H86" i="3"/>
</calcChain>
</file>

<file path=xl/sharedStrings.xml><?xml version="1.0" encoding="utf-8"?>
<sst xmlns="http://schemas.openxmlformats.org/spreadsheetml/2006/main" count="1812" uniqueCount="151">
  <si>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</si>
  <si>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</si>
  <si>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</si>
  <si>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</si>
  <si>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</si>
  <si>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</si>
  <si>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</si>
  <si>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</si>
  <si>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</si>
  <si>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2024-07-05</t>
  </si>
  <si>
    <t>Time:</t>
  </si>
  <si>
    <t>09:02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</si>
  <si>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</si>
  <si>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</si>
  <si>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</si>
  <si>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</si>
  <si>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</si>
  <si>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</si>
  <si>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</si>
  <si>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</si>
  <si>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</si>
  <si>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</si>
  <si>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</si>
  <si>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</si>
  <si>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</si>
  <si>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</si>
  <si>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</si>
  <si>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</si>
  <si>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</si>
  <si>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</si>
  <si>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</si>
  <si>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</si>
  <si>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</si>
  <si>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</si>
  <si>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</si>
  <si>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</si>
  <si>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</si>
  <si>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2024-07-05 09:00:28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</si>
  <si>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</si>
  <si>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</si>
  <si>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</si>
  <si>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</si>
  <si>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</si>
  <si>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</si>
  <si>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2024-07-05 09:00:31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</si>
  <si>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</si>
  <si>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</si>
  <si>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</si>
  <si>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</si>
  <si>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</si>
  <si>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</si>
  <si>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</si>
  <si>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</si>
  <si>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</si>
  <si>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</si>
  <si>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2024-07-05 09:00:33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</si>
  <si>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</si>
  <si>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</si>
  <si>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</si>
  <si>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</si>
  <si>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</si>
  <si>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</si>
  <si>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</si>
  <si>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</si>
  <si>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</si>
  <si>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</si>
  <si>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</si>
  <si>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</si>
  <si>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</si>
  <si>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</si>
  <si>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</si>
  <si>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</si>
  <si>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</si>
  <si>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</si>
  <si>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</si>
  <si>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</si>
  <si>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</si>
  <si>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</si>
  <si>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2024-07-05 09:02:47</t>
  </si>
  <si>
    <t>09:14</t>
  </si>
  <si>
    <t>A7-H12</t>
  </si>
  <si>
    <t>2024-07-05 09:12:17</t>
  </si>
  <si>
    <t>2024-07-05 09:12:20</t>
  </si>
  <si>
    <t>2024-07-05 09:12:22</t>
  </si>
  <si>
    <t>2024-07-05 09:14:36</t>
  </si>
  <si>
    <t>Ratio</t>
  </si>
  <si>
    <t>09:25</t>
  </si>
  <si>
    <t>2024-07-05 09:22:43</t>
  </si>
  <si>
    <t>2024-07-05 09:22:46</t>
  </si>
  <si>
    <t>2024-07-05 09:22:48</t>
  </si>
  <si>
    <t>2024-07-05 09:25:02</t>
  </si>
  <si>
    <t>09:31</t>
  </si>
  <si>
    <t>2024-07-05 09:29:30</t>
  </si>
  <si>
    <t>2024-07-05 09:29:33</t>
  </si>
  <si>
    <t>2024-07-05 09:29:35</t>
  </si>
  <si>
    <t>2024-07-05 09:31:49</t>
  </si>
  <si>
    <t>10:11</t>
  </si>
  <si>
    <t>2024-07-05 10:08:55</t>
  </si>
  <si>
    <t>2024-07-05 10:08:58</t>
  </si>
  <si>
    <t>2024-07-05 10:09:00</t>
  </si>
  <si>
    <t>2024-07-05 10:11:15</t>
  </si>
  <si>
    <t>10:18</t>
  </si>
  <si>
    <t>2024-07-05 10:15:42</t>
  </si>
  <si>
    <t>2024-07-05 10:15:45</t>
  </si>
  <si>
    <t>2024-07-05 10:15:47</t>
  </si>
  <si>
    <t>2024-07-05 10:18:01</t>
  </si>
  <si>
    <t>Plate Layout</t>
  </si>
  <si>
    <t>Nluc-NPFFR1-eYFP</t>
  </si>
  <si>
    <t>d1-20-Nluc-NPFFR1-eYFP</t>
  </si>
  <si>
    <t>buffer</t>
  </si>
  <si>
    <t>Tam-NPVF, 10^(-8.5) M</t>
  </si>
  <si>
    <t>Tam-NPVF, 10^(-8) M</t>
  </si>
  <si>
    <t>Tam-NPVF, 10^(-7.5) M</t>
  </si>
  <si>
    <t>Tam-NPVF, 10^(-7) M</t>
  </si>
  <si>
    <t>Tam-NPVF, 10^(-6.5) M</t>
  </si>
  <si>
    <t>Tam-NPVF, 10^(-6) M</t>
  </si>
  <si>
    <t>Tam-NPVF, 10^(-5.5) M</t>
  </si>
  <si>
    <t>Tam-NPVF, 10^(-9) M</t>
  </si>
  <si>
    <t>Tam-NPVF, 10^(-10) M</t>
  </si>
  <si>
    <t>Tam-TTDS-NPVF, 10^(-10) M</t>
  </si>
  <si>
    <t>Tam-TTDS-NPVF, 10^(-9) M</t>
  </si>
  <si>
    <t>Tam-Ahx2-NPVF, 10^(-10) M</t>
  </si>
  <si>
    <t>Tam-Ahx2-NPVF, 10^(-9) M</t>
  </si>
  <si>
    <t>Tam-TTDS-NPVF, 10^(-8.5) M</t>
  </si>
  <si>
    <t>Tam-TTDS-NPVF, 10^(-8) M</t>
  </si>
  <si>
    <t>Tam-TTDS-NPVF, 10^(-7.5) M</t>
  </si>
  <si>
    <t>Tam-TTDS-NPVF, 10^(-7) M</t>
  </si>
  <si>
    <t>Tam-TTDS-NPVF, 10^(-6.5) M</t>
  </si>
  <si>
    <t>Tam-TTDS-NPVF, 10^(-6) M</t>
  </si>
  <si>
    <t>Tam-TTDS-NPVF, 10^(-5.5) M</t>
  </si>
  <si>
    <t>Tam-Ahx2-NPVF, 10^(-8.5) M</t>
  </si>
  <si>
    <t>Tam-Ahx2-NPVF, 10^(-8) M</t>
  </si>
  <si>
    <t>Tam-Ahx2-NPVF, 10^(-7.5) M</t>
  </si>
  <si>
    <t>Tam-Ahx2-NPVF, 10^(-7) M</t>
  </si>
  <si>
    <t>Tam-Ahx2-NPVF, 10^(-6.5) M</t>
  </si>
  <si>
    <t>Tam-Ahx2-NPVF, 10^(-6) M</t>
  </si>
  <si>
    <t>Tam-Ahx2-NPVF, 10^(-5.5) M</t>
  </si>
  <si>
    <t>K(Tam)-SQA-NPFF, 10^(-10) M</t>
  </si>
  <si>
    <t>K(Tam)-SQA-NPFF, 10^(-8.5) M</t>
  </si>
  <si>
    <t>K(Tam)-SQA-NPFF, 10^(-8) M</t>
  </si>
  <si>
    <t>K(Tam)-SQA-NPFF, 10^(-7.5) M</t>
  </si>
  <si>
    <t>K(Tam)-SQA-NPFF, 10^(-7) M</t>
  </si>
  <si>
    <t>K(Tam)-SQA-NPFF, 10^(-5.5) M</t>
  </si>
  <si>
    <t>K(Tam)-SQA-NPFF, 10^(-6) M</t>
  </si>
  <si>
    <t>K(Tam)-NPFF, 10^(-10) M</t>
  </si>
  <si>
    <t>K(Tam)-NPFF, 10^(-8.5) M</t>
  </si>
  <si>
    <t>K(Tam)-NPFF, 10^(-8) M</t>
  </si>
  <si>
    <t>K(Tam)-NPFF, 10^(-7.5) M</t>
  </si>
  <si>
    <t>K(Tam)-NPFF, 10^(-7) M</t>
  </si>
  <si>
    <t>K(Tam)-NPFF, 10^(-6) M</t>
  </si>
  <si>
    <t>K(Tam)-NPFF, 10^(-5.5) 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</si>
</sst>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rgb="FF000000"/>
      <name val="Calibri"/>
      <family val="2"/>
    </font>
    <font>
      <sz val="11"/>
      <color rgb="FFFFFFFF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2" fillId="0" borderId="0" xfId="1" applyFont="1" applyAlignment="1">
      <alignment horizontal="center"/>
    </xf>
    <xf numFmtId="0" fontId="2" fillId="0" borderId="0" xfId="1" applyFont="1"/>
    <xf numFmtId="0" fontId="3" fillId="3" borderId="0" xfId="1" applyFont="1" applyFill="1"/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93"/>
  <sheetViews>
    <sheetView topLeftCell="A40" workbookViewId="0">
      <selection activeCell="H48" sqref="H48:M55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26" t="s">
        <v>106</v>
      </c>
      <c r="H46" s="25" t="s">
        <v>107</v>
      </c>
      <c r="I46" s="25"/>
      <c r="J46" s="25"/>
      <c r="K46" s="25" t="s">
        <v>107</v>
      </c>
      <c r="L46" s="25"/>
      <c r="M46" s="25"/>
      <c r="N46" s="25"/>
      <c r="O46" s="25"/>
      <c r="P46" s="25"/>
      <c r="Q46" s="25"/>
      <c r="R46" s="25"/>
      <c r="S46" s="25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27" t="s">
        <v>57</v>
      </c>
      <c r="H47" s="27" t="s">
        <v>58</v>
      </c>
      <c r="I47" s="27" t="s">
        <v>59</v>
      </c>
      <c r="J47" s="27" t="s">
        <v>60</v>
      </c>
      <c r="K47" s="27" t="s">
        <v>61</v>
      </c>
      <c r="L47" s="27" t="s">
        <v>62</v>
      </c>
      <c r="M47" s="27" t="s">
        <v>63</v>
      </c>
      <c r="N47" s="27">
        <v>7</v>
      </c>
      <c r="O47" s="27">
        <v>8</v>
      </c>
      <c r="P47" s="27">
        <v>9</v>
      </c>
      <c r="Q47" s="27">
        <v>10</v>
      </c>
      <c r="R47" s="27">
        <v>11</v>
      </c>
      <c r="S47" s="27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27" t="s">
        <v>70</v>
      </c>
      <c r="H48" s="25" t="s">
        <v>109</v>
      </c>
      <c r="I48" s="25"/>
      <c r="J48" s="25"/>
      <c r="K48" s="25" t="s">
        <v>115</v>
      </c>
      <c r="L48" s="25"/>
      <c r="M48" s="25"/>
      <c r="N48" s="25"/>
      <c r="O48" s="25"/>
      <c r="P48" s="25"/>
      <c r="Q48" s="25"/>
      <c r="R48" s="25"/>
      <c r="S48" s="25"/>
    </row>
    <row r="49" spans="1:19" x14ac:dyDescent="0.35">
      <c r="A49" s="2" t="s">
        <v>49</v>
      </c>
      <c r="B49" s="2"/>
      <c r="C49" s="2"/>
      <c r="D49" s="2"/>
      <c r="E49" s="2">
        <v>700</v>
      </c>
      <c r="F49" s="2"/>
      <c r="G49" s="27" t="s">
        <v>71</v>
      </c>
      <c r="H49" s="25" t="s">
        <v>118</v>
      </c>
      <c r="I49" s="25"/>
      <c r="J49" s="25"/>
      <c r="K49" s="25" t="s">
        <v>116</v>
      </c>
      <c r="L49" s="25"/>
      <c r="M49" s="25"/>
      <c r="N49" s="25"/>
      <c r="O49" s="25"/>
      <c r="P49" s="25"/>
      <c r="Q49" s="25"/>
      <c r="R49" s="25"/>
      <c r="S49" s="25"/>
    </row>
    <row r="50" spans="1:19" x14ac:dyDescent="0.35">
      <c r="A50" s="2" t="s">
        <v>50</v>
      </c>
      <c r="B50" s="2"/>
      <c r="C50" s="2"/>
      <c r="D50" s="2"/>
      <c r="E50" s="2">
        <v>0</v>
      </c>
      <c r="F50" s="2"/>
      <c r="G50" s="27" t="s">
        <v>72</v>
      </c>
      <c r="H50" s="25" t="s">
        <v>117</v>
      </c>
      <c r="I50" s="25"/>
      <c r="J50" s="25"/>
      <c r="K50" s="25" t="s">
        <v>109</v>
      </c>
      <c r="L50" s="25"/>
      <c r="M50" s="25"/>
      <c r="N50" s="25"/>
      <c r="O50" s="25"/>
      <c r="P50" s="25"/>
      <c r="Q50" s="25"/>
      <c r="R50" s="25"/>
      <c r="S50" s="25"/>
    </row>
    <row r="51" spans="1:19" x14ac:dyDescent="0.35">
      <c r="A51" s="2" t="s">
        <v>51</v>
      </c>
      <c r="B51" s="2"/>
      <c r="C51" s="2"/>
      <c r="D51" s="2"/>
      <c r="E51" s="2">
        <v>500</v>
      </c>
      <c r="F51" s="2"/>
      <c r="G51" s="27" t="s">
        <v>73</v>
      </c>
      <c r="H51" s="25" t="s">
        <v>110</v>
      </c>
      <c r="I51" s="25"/>
      <c r="J51" s="25"/>
      <c r="K51" s="25" t="s">
        <v>119</v>
      </c>
      <c r="L51" s="25"/>
      <c r="M51" s="25"/>
      <c r="N51" s="25"/>
      <c r="O51" s="25"/>
      <c r="P51" s="25"/>
      <c r="Q51" s="25"/>
      <c r="R51" s="25"/>
      <c r="S51" s="25"/>
    </row>
    <row r="52" spans="1:19" x14ac:dyDescent="0.35">
      <c r="A52" s="2" t="s">
        <v>52</v>
      </c>
      <c r="B52" s="2"/>
      <c r="C52" s="2"/>
      <c r="D52" s="2"/>
      <c r="E52" s="2" t="s">
        <v>53</v>
      </c>
      <c r="F52" s="2"/>
      <c r="G52" s="27" t="s">
        <v>74</v>
      </c>
      <c r="H52" s="25" t="s">
        <v>111</v>
      </c>
      <c r="I52" s="25"/>
      <c r="J52" s="25"/>
      <c r="K52" s="25" t="s">
        <v>120</v>
      </c>
      <c r="L52" s="25"/>
      <c r="M52" s="25"/>
      <c r="N52" s="25"/>
      <c r="O52" s="25"/>
      <c r="P52" s="25"/>
      <c r="Q52" s="25"/>
      <c r="R52" s="25"/>
      <c r="S52" s="25"/>
    </row>
    <row r="53" spans="1:19" x14ac:dyDescent="0.35">
      <c r="A53" s="2" t="s">
        <v>54</v>
      </c>
      <c r="B53" s="2"/>
      <c r="C53" s="2"/>
      <c r="D53" s="2"/>
      <c r="E53" s="2" t="s">
        <v>35</v>
      </c>
      <c r="F53" s="2"/>
      <c r="G53" s="27" t="s">
        <v>75</v>
      </c>
      <c r="H53" s="25" t="s">
        <v>112</v>
      </c>
      <c r="I53" s="25"/>
      <c r="J53" s="25"/>
      <c r="K53" s="25" t="s">
        <v>109</v>
      </c>
      <c r="L53" s="25"/>
      <c r="M53" s="25"/>
      <c r="N53" s="25"/>
      <c r="O53" s="25"/>
      <c r="P53" s="25"/>
      <c r="Q53" s="25"/>
      <c r="R53" s="25"/>
      <c r="S53" s="25"/>
    </row>
    <row r="54" spans="1:19" x14ac:dyDescent="0.35">
      <c r="A54" s="2"/>
      <c r="B54" s="2"/>
      <c r="C54" s="2"/>
      <c r="D54" s="2"/>
      <c r="E54" s="2"/>
      <c r="F54" s="2"/>
      <c r="G54" s="27" t="s">
        <v>76</v>
      </c>
      <c r="H54" s="25" t="s">
        <v>113</v>
      </c>
      <c r="I54" s="25"/>
      <c r="J54" s="25"/>
      <c r="K54" s="25" t="s">
        <v>121</v>
      </c>
      <c r="L54" s="25"/>
      <c r="M54" s="25"/>
      <c r="N54" s="25"/>
      <c r="O54" s="25"/>
      <c r="P54" s="25"/>
      <c r="Q54" s="25"/>
      <c r="R54" s="25"/>
      <c r="S54" s="25"/>
    </row>
    <row r="55" spans="1:19" x14ac:dyDescent="0.35">
      <c r="A55" s="2" t="s">
        <v>36</v>
      </c>
      <c r="B55" s="2"/>
      <c r="C55" s="2"/>
      <c r="D55" s="2"/>
      <c r="E55" s="2" t="s">
        <v>55</v>
      </c>
      <c r="F55" s="2"/>
      <c r="G55" s="27" t="s">
        <v>77</v>
      </c>
      <c r="H55" s="25" t="s">
        <v>114</v>
      </c>
      <c r="I55" s="25"/>
      <c r="J55" s="25"/>
      <c r="K55" s="25" t="s">
        <v>122</v>
      </c>
      <c r="L55" s="25"/>
      <c r="M55" s="25"/>
      <c r="N55" s="25"/>
      <c r="O55" s="25"/>
      <c r="P55" s="25"/>
      <c r="Q55" s="25"/>
      <c r="R55" s="25"/>
      <c r="S55" s="25"/>
    </row>
    <row r="56" spans="1:19" x14ac:dyDescent="0.35">
      <c r="A56" s="2" t="s">
        <v>56</v>
      </c>
      <c r="B56" s="2"/>
      <c r="C56" s="2"/>
      <c r="D56" s="2"/>
      <c r="E56" s="2">
        <v>36.799999999999997</v>
      </c>
      <c r="F56" s="2"/>
      <c r="G56" s="2"/>
      <c r="H56" s="2"/>
      <c r="I56" s="2"/>
      <c r="J56" s="2"/>
      <c r="K56" s="2"/>
      <c r="L56" s="1"/>
      <c r="M56" s="1"/>
    </row>
    <row r="57" spans="1:19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19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19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19" x14ac:dyDescent="0.35">
      <c r="A60" s="4" t="s">
        <v>70</v>
      </c>
      <c r="B60" s="2">
        <v>259064</v>
      </c>
      <c r="C60" s="2">
        <v>205246</v>
      </c>
      <c r="D60" s="2">
        <v>216021</v>
      </c>
      <c r="E60" s="2">
        <v>208769</v>
      </c>
      <c r="F60" s="2">
        <v>224472</v>
      </c>
      <c r="G60" s="2">
        <v>215098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19" x14ac:dyDescent="0.35">
      <c r="A61" s="4" t="s">
        <v>71</v>
      </c>
      <c r="B61" s="2">
        <v>234729</v>
      </c>
      <c r="C61" s="2">
        <v>240781</v>
      </c>
      <c r="D61" s="2">
        <v>195505</v>
      </c>
      <c r="E61" s="2">
        <v>221610</v>
      </c>
      <c r="F61" s="2">
        <v>231952</v>
      </c>
      <c r="G61" s="2">
        <v>223550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19" x14ac:dyDescent="0.35">
      <c r="A62" s="4" t="s">
        <v>72</v>
      </c>
      <c r="B62" s="2">
        <v>212917</v>
      </c>
      <c r="C62" s="2">
        <v>214043</v>
      </c>
      <c r="D62" s="2">
        <v>226853</v>
      </c>
      <c r="E62" s="2">
        <v>204911</v>
      </c>
      <c r="F62" s="2">
        <v>210501</v>
      </c>
      <c r="G62" s="2">
        <v>247822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19" x14ac:dyDescent="0.35">
      <c r="A63" s="4" t="s">
        <v>73</v>
      </c>
      <c r="B63" s="2">
        <v>217234</v>
      </c>
      <c r="C63" s="2">
        <v>205566</v>
      </c>
      <c r="D63" s="2">
        <v>225242</v>
      </c>
      <c r="E63" s="2">
        <v>220448</v>
      </c>
      <c r="F63" s="2">
        <v>220828</v>
      </c>
      <c r="G63" s="2">
        <v>231488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19" x14ac:dyDescent="0.35">
      <c r="A64" s="4" t="s">
        <v>74</v>
      </c>
      <c r="B64" s="2">
        <v>207792</v>
      </c>
      <c r="C64" s="2">
        <v>213232</v>
      </c>
      <c r="D64" s="2">
        <v>206166</v>
      </c>
      <c r="E64" s="2">
        <v>203715</v>
      </c>
      <c r="F64" s="2">
        <v>216915</v>
      </c>
      <c r="G64" s="2">
        <v>247370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207295</v>
      </c>
      <c r="C65" s="2">
        <v>182561</v>
      </c>
      <c r="D65" s="2">
        <v>204685</v>
      </c>
      <c r="E65" s="2">
        <v>217088</v>
      </c>
      <c r="F65" s="2">
        <v>229120</v>
      </c>
      <c r="G65" s="2">
        <v>240781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194549</v>
      </c>
      <c r="C66" s="2">
        <v>215725</v>
      </c>
      <c r="D66" s="2">
        <v>215252</v>
      </c>
      <c r="E66" s="2">
        <v>203343</v>
      </c>
      <c r="F66" s="2">
        <v>206884</v>
      </c>
      <c r="G66" s="2">
        <v>244143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187019</v>
      </c>
      <c r="C67" s="2">
        <v>195720</v>
      </c>
      <c r="D67" s="2">
        <v>194457</v>
      </c>
      <c r="E67" s="2">
        <v>196811</v>
      </c>
      <c r="F67" s="2">
        <v>207209</v>
      </c>
      <c r="G67" s="2">
        <v>196142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19461</v>
      </c>
      <c r="C72" s="2">
        <v>14642</v>
      </c>
      <c r="D72" s="2">
        <v>15871</v>
      </c>
      <c r="E72" s="2">
        <v>15368</v>
      </c>
      <c r="F72" s="2">
        <v>16638</v>
      </c>
      <c r="G72" s="2">
        <v>15708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17520</v>
      </c>
      <c r="C73" s="2">
        <v>17494</v>
      </c>
      <c r="D73" s="2">
        <v>14053</v>
      </c>
      <c r="E73" s="2">
        <v>15983</v>
      </c>
      <c r="F73" s="2">
        <v>17188</v>
      </c>
      <c r="G73" s="2">
        <v>16284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15989</v>
      </c>
      <c r="C74" s="2">
        <v>15638</v>
      </c>
      <c r="D74" s="2">
        <v>16274</v>
      </c>
      <c r="E74" s="2">
        <v>14781</v>
      </c>
      <c r="F74" s="2">
        <v>15223</v>
      </c>
      <c r="G74" s="2">
        <v>18472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16644</v>
      </c>
      <c r="C75" s="2">
        <v>15602</v>
      </c>
      <c r="D75" s="2">
        <v>15969</v>
      </c>
      <c r="E75" s="2">
        <v>15851</v>
      </c>
      <c r="F75" s="2">
        <v>16033</v>
      </c>
      <c r="G75" s="2">
        <v>16476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15646</v>
      </c>
      <c r="C76" s="2">
        <v>15434</v>
      </c>
      <c r="D76" s="2">
        <v>14853</v>
      </c>
      <c r="E76" s="2">
        <v>14905</v>
      </c>
      <c r="F76" s="2">
        <v>15819</v>
      </c>
      <c r="G76" s="2">
        <v>18214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15119</v>
      </c>
      <c r="C77" s="2">
        <v>13152</v>
      </c>
      <c r="D77" s="2">
        <v>14811</v>
      </c>
      <c r="E77" s="2">
        <v>16284</v>
      </c>
      <c r="F77" s="2">
        <v>17071</v>
      </c>
      <c r="G77" s="2">
        <v>17528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14809</v>
      </c>
      <c r="C78" s="2">
        <v>16418</v>
      </c>
      <c r="D78" s="2">
        <v>15945</v>
      </c>
      <c r="E78" s="2">
        <v>14921</v>
      </c>
      <c r="F78" s="2">
        <v>14875</v>
      </c>
      <c r="G78" s="2">
        <v>18182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13967</v>
      </c>
      <c r="C79" s="2">
        <v>14047</v>
      </c>
      <c r="D79" s="2">
        <v>14256</v>
      </c>
      <c r="E79" s="2">
        <v>14777</v>
      </c>
      <c r="F79" s="2">
        <v>15504</v>
      </c>
      <c r="G79" s="2">
        <v>14189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14" t="s">
        <v>85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>
        <f t="shared" ref="B86:G93" si="0">B72/B60</f>
        <v>7.5120433560818947E-2</v>
      </c>
      <c r="C86" s="14">
        <f t="shared" si="0"/>
        <v>7.1338783703458294E-2</v>
      </c>
      <c r="D86" s="14">
        <f t="shared" si="0"/>
        <v>7.3469708963480401E-2</v>
      </c>
      <c r="E86" s="14">
        <f t="shared" si="0"/>
        <v>7.3612461620259709E-2</v>
      </c>
      <c r="F86" s="14">
        <f t="shared" si="0"/>
        <v>7.4120603015075379E-2</v>
      </c>
      <c r="G86" s="14">
        <f t="shared" si="0"/>
        <v>7.302717830942175E-2</v>
      </c>
      <c r="H86" s="14"/>
      <c r="I86" s="14"/>
      <c r="J86" s="14"/>
      <c r="K86" s="14"/>
      <c r="L86" s="14"/>
      <c r="M86" s="14"/>
    </row>
    <row r="87" spans="1:13" x14ac:dyDescent="0.35">
      <c r="A87" s="16" t="s">
        <v>71</v>
      </c>
      <c r="B87" s="14">
        <f t="shared" si="0"/>
        <v>7.4639264854363965E-2</v>
      </c>
      <c r="C87" s="14">
        <f t="shared" si="0"/>
        <v>7.2655234424643139E-2</v>
      </c>
      <c r="D87" s="14">
        <f t="shared" si="0"/>
        <v>7.1880514564844886E-2</v>
      </c>
      <c r="E87" s="14">
        <f t="shared" si="0"/>
        <v>7.2122196651775647E-2</v>
      </c>
      <c r="F87" s="14">
        <f t="shared" si="0"/>
        <v>7.4101538249292956E-2</v>
      </c>
      <c r="G87" s="14">
        <f t="shared" si="0"/>
        <v>7.2842764482218741E-2</v>
      </c>
      <c r="H87" s="14"/>
      <c r="I87" s="14"/>
      <c r="J87" s="14"/>
      <c r="K87" s="14"/>
      <c r="L87" s="14"/>
      <c r="M87" s="14"/>
    </row>
    <row r="88" spans="1:13" x14ac:dyDescent="0.35">
      <c r="A88" s="16" t="s">
        <v>72</v>
      </c>
      <c r="B88" s="14">
        <f t="shared" si="0"/>
        <v>7.5094990066551751E-2</v>
      </c>
      <c r="C88" s="14">
        <f t="shared" si="0"/>
        <v>7.3060086057474438E-2</v>
      </c>
      <c r="D88" s="14">
        <f t="shared" si="0"/>
        <v>7.1738085897034648E-2</v>
      </c>
      <c r="E88" s="14">
        <f t="shared" si="0"/>
        <v>7.2133755630493235E-2</v>
      </c>
      <c r="F88" s="14">
        <f t="shared" si="0"/>
        <v>7.2317946233034516E-2</v>
      </c>
      <c r="G88" s="14">
        <f t="shared" si="0"/>
        <v>7.453736956363842E-2</v>
      </c>
      <c r="H88" s="14"/>
      <c r="I88" s="14"/>
      <c r="J88" s="14"/>
      <c r="K88" s="14"/>
      <c r="L88" s="14"/>
      <c r="M88" s="14"/>
    </row>
    <row r="89" spans="1:13" x14ac:dyDescent="0.35">
      <c r="A89" s="16" t="s">
        <v>73</v>
      </c>
      <c r="B89" s="14">
        <f t="shared" si="0"/>
        <v>7.6617840669508455E-2</v>
      </c>
      <c r="C89" s="14">
        <f t="shared" si="0"/>
        <v>7.5897765194633357E-2</v>
      </c>
      <c r="D89" s="14">
        <f t="shared" si="0"/>
        <v>7.0897079585512474E-2</v>
      </c>
      <c r="E89" s="14">
        <f t="shared" si="0"/>
        <v>7.1903578168094062E-2</v>
      </c>
      <c r="F89" s="14">
        <f t="shared" si="0"/>
        <v>7.2604017606462942E-2</v>
      </c>
      <c r="G89" s="14">
        <f t="shared" si="0"/>
        <v>7.1174315731269006E-2</v>
      </c>
      <c r="H89" s="14"/>
      <c r="I89" s="14"/>
      <c r="J89" s="14"/>
      <c r="K89" s="14"/>
      <c r="L89" s="14"/>
      <c r="M89" s="14"/>
    </row>
    <row r="90" spans="1:13" x14ac:dyDescent="0.35">
      <c r="A90" s="16" t="s">
        <v>74</v>
      </c>
      <c r="B90" s="14">
        <f t="shared" si="0"/>
        <v>7.5296450296450296E-2</v>
      </c>
      <c r="C90" s="14">
        <f t="shared" si="0"/>
        <v>7.2381256096645905E-2</v>
      </c>
      <c r="D90" s="14">
        <f t="shared" si="0"/>
        <v>7.2043886964872961E-2</v>
      </c>
      <c r="E90" s="14">
        <f t="shared" si="0"/>
        <v>7.3165942615909488E-2</v>
      </c>
      <c r="F90" s="14">
        <f t="shared" si="0"/>
        <v>7.2927183458958572E-2</v>
      </c>
      <c r="G90" s="14">
        <f t="shared" si="0"/>
        <v>7.3630593847273315E-2</v>
      </c>
      <c r="H90" s="14"/>
      <c r="I90" s="14"/>
      <c r="J90" s="14"/>
      <c r="K90" s="14"/>
      <c r="L90" s="14"/>
      <c r="M90" s="14"/>
    </row>
    <row r="91" spans="1:13" x14ac:dyDescent="0.35">
      <c r="A91" s="16" t="s">
        <v>75</v>
      </c>
      <c r="B91" s="14">
        <f t="shared" si="0"/>
        <v>7.2934706577582678E-2</v>
      </c>
      <c r="C91" s="14">
        <f t="shared" si="0"/>
        <v>7.2041673741927353E-2</v>
      </c>
      <c r="D91" s="14">
        <f t="shared" si="0"/>
        <v>7.2359967755331364E-2</v>
      </c>
      <c r="E91" s="14">
        <f t="shared" si="0"/>
        <v>7.5011055424528308E-2</v>
      </c>
      <c r="F91" s="14">
        <f t="shared" si="0"/>
        <v>7.4506808659217882E-2</v>
      </c>
      <c r="G91" s="14">
        <f t="shared" si="0"/>
        <v>7.2796441579692756E-2</v>
      </c>
      <c r="H91" s="14"/>
      <c r="I91" s="14"/>
      <c r="J91" s="14"/>
      <c r="K91" s="14"/>
      <c r="L91" s="14"/>
      <c r="M91" s="14"/>
    </row>
    <row r="92" spans="1:13" x14ac:dyDescent="0.35">
      <c r="A92" s="16" t="s">
        <v>76</v>
      </c>
      <c r="B92" s="14">
        <f t="shared" si="0"/>
        <v>7.61196408102843E-2</v>
      </c>
      <c r="C92" s="14">
        <f t="shared" si="0"/>
        <v>7.6106153667864176E-2</v>
      </c>
      <c r="D92" s="14">
        <f t="shared" si="0"/>
        <v>7.4075966773827884E-2</v>
      </c>
      <c r="E92" s="14">
        <f t="shared" si="0"/>
        <v>7.337847872806047E-2</v>
      </c>
      <c r="F92" s="14">
        <f t="shared" si="0"/>
        <v>7.190019527851356E-2</v>
      </c>
      <c r="G92" s="14">
        <f t="shared" si="0"/>
        <v>7.4472747529112038E-2</v>
      </c>
      <c r="H92" s="14"/>
      <c r="I92" s="14"/>
      <c r="J92" s="14"/>
      <c r="K92" s="14"/>
      <c r="L92" s="14"/>
      <c r="M92" s="14"/>
    </row>
    <row r="93" spans="1:13" x14ac:dyDescent="0.35">
      <c r="A93" s="16" t="s">
        <v>77</v>
      </c>
      <c r="B93" s="14">
        <f t="shared" si="0"/>
        <v>7.46822515359402E-2</v>
      </c>
      <c r="C93" s="14">
        <f t="shared" si="0"/>
        <v>7.1770897200081743E-2</v>
      </c>
      <c r="D93" s="14">
        <f t="shared" si="0"/>
        <v>7.331183757848779E-2</v>
      </c>
      <c r="E93" s="14">
        <f t="shared" si="0"/>
        <v>7.5082185446951638E-2</v>
      </c>
      <c r="F93" s="14">
        <f t="shared" si="0"/>
        <v>7.4823004792262879E-2</v>
      </c>
      <c r="G93" s="14">
        <f t="shared" si="0"/>
        <v>7.2340447227008997E-2</v>
      </c>
      <c r="H93" s="14"/>
      <c r="I93" s="14"/>
      <c r="J93" s="14"/>
      <c r="K93" s="14"/>
      <c r="L93" s="14"/>
      <c r="M93" s="14"/>
    </row>
  </sheetData>
  <mergeCells count="36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N46:P46"/>
    <mergeCell ref="Q46:S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93"/>
  <sheetViews>
    <sheetView topLeftCell="A37" workbookViewId="0">
      <selection activeCell="G46" sqref="G46:S55"/>
    </sheetView>
  </sheetViews>
  <sheetFormatPr baseColWidth="10" defaultRowHeight="14.5" x14ac:dyDescent="0.35"/>
  <sheetData>
    <row r="1" spans="1:11" x14ac:dyDescent="0.35">
      <c r="A1" s="10" t="s">
        <v>0</v>
      </c>
      <c r="B1" s="10"/>
      <c r="C1" s="10"/>
      <c r="D1" s="10"/>
      <c r="E1" s="10" t="s">
        <v>1</v>
      </c>
      <c r="F1" s="10"/>
      <c r="G1" s="10"/>
      <c r="H1" s="10"/>
      <c r="I1" s="10"/>
      <c r="J1" s="10"/>
      <c r="K1" s="10"/>
    </row>
    <row r="2" spans="1:11" x14ac:dyDescent="0.35">
      <c r="A2" s="10" t="s">
        <v>2</v>
      </c>
      <c r="B2" s="10"/>
      <c r="C2" s="10"/>
      <c r="D2" s="10"/>
      <c r="E2" s="10" t="s">
        <v>3</v>
      </c>
      <c r="F2" s="10"/>
      <c r="G2" s="10"/>
      <c r="H2" s="10"/>
      <c r="I2" s="10"/>
      <c r="J2" s="10"/>
      <c r="K2" s="10"/>
    </row>
    <row r="3" spans="1:11" x14ac:dyDescent="0.35">
      <c r="A3" s="10" t="s">
        <v>4</v>
      </c>
      <c r="B3" s="10"/>
      <c r="C3" s="10"/>
      <c r="D3" s="10"/>
      <c r="E3" s="10" t="s">
        <v>5</v>
      </c>
      <c r="F3" s="10"/>
      <c r="G3" s="10"/>
      <c r="H3" s="10"/>
      <c r="I3" s="10"/>
      <c r="J3" s="10"/>
      <c r="K3" s="10"/>
    </row>
    <row r="4" spans="1:11" x14ac:dyDescent="0.35">
      <c r="A4" s="10" t="s">
        <v>6</v>
      </c>
      <c r="B4" s="10"/>
      <c r="C4" s="10"/>
      <c r="D4" s="10"/>
      <c r="E4" s="10" t="s">
        <v>7</v>
      </c>
      <c r="F4" s="10"/>
      <c r="G4" s="10"/>
      <c r="H4" s="10"/>
      <c r="I4" s="10"/>
      <c r="J4" s="10"/>
      <c r="K4" s="10"/>
    </row>
    <row r="5" spans="1:11" x14ac:dyDescent="0.35">
      <c r="A5" s="10" t="s">
        <v>1</v>
      </c>
      <c r="B5" s="10"/>
      <c r="C5" s="10"/>
      <c r="D5" s="10"/>
      <c r="E5" s="10" t="s">
        <v>1</v>
      </c>
      <c r="F5" s="10"/>
      <c r="G5" s="10"/>
      <c r="H5" s="10"/>
      <c r="I5" s="10"/>
      <c r="J5" s="10"/>
      <c r="K5" s="10"/>
    </row>
    <row r="6" spans="1:11" x14ac:dyDescent="0.35">
      <c r="A6" s="10" t="s">
        <v>8</v>
      </c>
      <c r="B6" s="10"/>
      <c r="C6" s="10"/>
      <c r="D6" s="10"/>
      <c r="E6" s="10" t="s">
        <v>9</v>
      </c>
      <c r="F6" s="10"/>
      <c r="G6" s="10"/>
      <c r="H6" s="10"/>
      <c r="I6" s="10"/>
      <c r="J6" s="10"/>
      <c r="K6" s="10"/>
    </row>
    <row r="7" spans="1:11" x14ac:dyDescent="0.35">
      <c r="A7" s="10" t="s">
        <v>10</v>
      </c>
      <c r="B7" s="10"/>
      <c r="C7" s="10"/>
      <c r="D7" s="10"/>
      <c r="E7" s="10" t="s">
        <v>86</v>
      </c>
      <c r="F7" s="10"/>
      <c r="G7" s="10"/>
      <c r="H7" s="10"/>
      <c r="I7" s="10"/>
      <c r="J7" s="10"/>
      <c r="K7" s="10"/>
    </row>
    <row r="8" spans="1:11" x14ac:dyDescent="0.35">
      <c r="A8" s="10" t="s">
        <v>12</v>
      </c>
      <c r="B8" s="10"/>
      <c r="C8" s="10"/>
      <c r="D8" s="10"/>
      <c r="E8" s="10" t="s">
        <v>13</v>
      </c>
      <c r="F8" s="10"/>
      <c r="G8" s="10"/>
      <c r="H8" s="10"/>
      <c r="I8" s="10"/>
      <c r="J8" s="10"/>
      <c r="K8" s="10"/>
    </row>
    <row r="9" spans="1:11" x14ac:dyDescent="0.35">
      <c r="A9" s="10" t="s">
        <v>14</v>
      </c>
      <c r="B9" s="10"/>
      <c r="C9" s="10"/>
      <c r="D9" s="10"/>
      <c r="E9" s="10" t="s">
        <v>15</v>
      </c>
      <c r="F9" s="10"/>
      <c r="G9" s="10"/>
      <c r="H9" s="10"/>
      <c r="I9" s="10"/>
      <c r="J9" s="10"/>
      <c r="K9" s="10"/>
    </row>
    <row r="10" spans="1:11" x14ac:dyDescent="0.35">
      <c r="A10" s="10" t="s">
        <v>16</v>
      </c>
      <c r="B10" s="10"/>
      <c r="C10" s="10"/>
      <c r="D10" s="10"/>
      <c r="E10" s="10" t="s">
        <v>17</v>
      </c>
      <c r="F10" s="10"/>
      <c r="G10" s="10"/>
      <c r="H10" s="10"/>
      <c r="I10" s="10"/>
      <c r="J10" s="10"/>
      <c r="K10" s="10"/>
    </row>
    <row r="11" spans="1:11" x14ac:dyDescent="0.35">
      <c r="A11" s="10" t="s">
        <v>18</v>
      </c>
      <c r="B11" s="10"/>
      <c r="C11" s="10"/>
      <c r="D11" s="10"/>
      <c r="E11" s="10" t="s">
        <v>19</v>
      </c>
      <c r="F11" s="10"/>
      <c r="G11" s="10"/>
      <c r="H11" s="10"/>
      <c r="I11" s="10"/>
      <c r="J11" s="10"/>
      <c r="K11" s="10"/>
    </row>
    <row r="12" spans="1:11" x14ac:dyDescent="0.35">
      <c r="A12" s="10" t="s">
        <v>20</v>
      </c>
      <c r="B12" s="10"/>
      <c r="C12" s="10"/>
      <c r="D12" s="10"/>
      <c r="E12" s="10" t="s">
        <v>21</v>
      </c>
      <c r="F12" s="10"/>
      <c r="G12" s="10"/>
      <c r="H12" s="10"/>
      <c r="I12" s="10"/>
      <c r="J12" s="10"/>
      <c r="K12" s="10"/>
    </row>
    <row r="13" spans="1:11" x14ac:dyDescent="0.35">
      <c r="A13" s="10" t="s">
        <v>22</v>
      </c>
      <c r="B13" s="10"/>
      <c r="C13" s="10"/>
      <c r="D13" s="10"/>
      <c r="E13" s="10" t="s">
        <v>23</v>
      </c>
      <c r="F13" s="10"/>
      <c r="G13" s="10"/>
      <c r="H13" s="10"/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1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35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35">
      <c r="A17" s="11"/>
      <c r="B17" s="11" t="s">
        <v>25</v>
      </c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35">
      <c r="A18" s="11"/>
      <c r="B18" s="11" t="s">
        <v>26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35">
      <c r="A19" s="11"/>
      <c r="B19" s="11"/>
      <c r="C19" s="11" t="s">
        <v>27</v>
      </c>
      <c r="D19" s="11"/>
      <c r="E19" s="11"/>
      <c r="F19" s="11"/>
      <c r="G19" s="11"/>
      <c r="H19" s="11"/>
      <c r="I19" s="11"/>
      <c r="J19" s="11"/>
      <c r="K19" s="11"/>
    </row>
    <row r="20" spans="1:11" x14ac:dyDescent="0.35">
      <c r="A20" s="11"/>
      <c r="B20" s="11"/>
      <c r="C20" s="11"/>
      <c r="D20" s="11" t="s">
        <v>28</v>
      </c>
      <c r="E20" s="11"/>
      <c r="F20" s="11"/>
      <c r="G20" s="11" t="s">
        <v>29</v>
      </c>
      <c r="H20" s="11"/>
      <c r="I20" s="11"/>
      <c r="J20" s="11"/>
      <c r="K20" s="11"/>
    </row>
    <row r="21" spans="1:11" x14ac:dyDescent="0.35">
      <c r="A21" s="11"/>
      <c r="B21" s="11"/>
      <c r="C21" s="11"/>
      <c r="D21" s="11" t="s">
        <v>28</v>
      </c>
      <c r="E21" s="11"/>
      <c r="F21" s="11"/>
      <c r="G21" s="11" t="s">
        <v>30</v>
      </c>
      <c r="H21" s="11"/>
      <c r="I21" s="11"/>
      <c r="J21" s="11"/>
      <c r="K21" s="11"/>
    </row>
    <row r="22" spans="1:1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35">
      <c r="A23" s="10" t="s">
        <v>31</v>
      </c>
      <c r="B23" s="10"/>
      <c r="C23" s="10"/>
      <c r="D23" s="10"/>
      <c r="E23" s="10" t="s">
        <v>32</v>
      </c>
      <c r="F23" s="10"/>
      <c r="G23" s="10"/>
      <c r="H23" s="10"/>
      <c r="I23" s="10"/>
      <c r="J23" s="10"/>
      <c r="K23" s="10"/>
    </row>
    <row r="24" spans="1:11" x14ac:dyDescent="0.35">
      <c r="A24" s="10" t="s">
        <v>33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5">
      <c r="A25" s="10" t="s">
        <v>34</v>
      </c>
      <c r="B25" s="10"/>
      <c r="C25" s="10"/>
      <c r="D25" s="10"/>
      <c r="E25" s="10" t="s">
        <v>35</v>
      </c>
      <c r="F25" s="10"/>
      <c r="G25" s="10"/>
      <c r="H25" s="10"/>
      <c r="I25" s="10"/>
      <c r="J25" s="10"/>
      <c r="K25" s="10"/>
    </row>
    <row r="26" spans="1:1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35">
      <c r="A27" s="10" t="s">
        <v>36</v>
      </c>
      <c r="B27" s="10"/>
      <c r="C27" s="10"/>
      <c r="D27" s="10"/>
      <c r="E27" s="10" t="s">
        <v>87</v>
      </c>
      <c r="F27" s="10"/>
      <c r="G27" s="10"/>
      <c r="H27" s="10"/>
      <c r="I27" s="10"/>
      <c r="J27" s="10"/>
      <c r="K27" s="10"/>
    </row>
    <row r="28" spans="1:11" x14ac:dyDescent="0.35">
      <c r="A28" s="10" t="s">
        <v>38</v>
      </c>
      <c r="B28" s="10"/>
      <c r="C28" s="10"/>
      <c r="D28" s="10"/>
      <c r="E28" s="10">
        <v>3</v>
      </c>
      <c r="F28" s="10"/>
      <c r="G28" s="10"/>
      <c r="H28" s="10"/>
      <c r="I28" s="10"/>
      <c r="J28" s="10"/>
      <c r="K28" s="10"/>
    </row>
    <row r="29" spans="1:11" x14ac:dyDescent="0.35">
      <c r="A29" s="10" t="s">
        <v>39</v>
      </c>
      <c r="B29" s="10"/>
      <c r="C29" s="10"/>
      <c r="D29" s="10"/>
      <c r="E29" s="10" t="s">
        <v>40</v>
      </c>
      <c r="F29" s="10"/>
      <c r="G29" s="10"/>
      <c r="H29" s="10"/>
      <c r="I29" s="10"/>
      <c r="J29" s="10"/>
      <c r="K29" s="10"/>
    </row>
    <row r="30" spans="1:11" x14ac:dyDescent="0.35">
      <c r="A30" s="10" t="s">
        <v>41</v>
      </c>
      <c r="B30" s="10"/>
      <c r="C30" s="10"/>
      <c r="D30" s="10"/>
      <c r="E30" s="10">
        <v>3.5</v>
      </c>
      <c r="F30" s="10"/>
      <c r="G30" s="10"/>
      <c r="H30" s="10"/>
      <c r="I30" s="10"/>
      <c r="J30" s="10"/>
      <c r="K30" s="10"/>
    </row>
    <row r="31" spans="1:11" x14ac:dyDescent="0.35">
      <c r="A31" s="10" t="s">
        <v>42</v>
      </c>
      <c r="B31" s="10"/>
      <c r="C31" s="10"/>
      <c r="D31" s="10"/>
      <c r="E31" s="10">
        <v>84.000000000000014</v>
      </c>
      <c r="F31" s="10"/>
      <c r="G31" s="10"/>
      <c r="H31" s="10"/>
      <c r="I31" s="10"/>
      <c r="J31" s="10"/>
      <c r="K31" s="10"/>
    </row>
    <row r="32" spans="1:11" x14ac:dyDescent="0.35">
      <c r="A32" s="10" t="s">
        <v>43</v>
      </c>
      <c r="B32" s="10"/>
      <c r="C32" s="10"/>
      <c r="D32" s="10"/>
      <c r="E32" s="10" t="s">
        <v>88</v>
      </c>
      <c r="F32" s="10"/>
      <c r="G32" s="10"/>
      <c r="H32" s="10"/>
      <c r="I32" s="10"/>
      <c r="J32" s="10"/>
      <c r="K32" s="10"/>
    </row>
    <row r="33" spans="1:19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9" x14ac:dyDescent="0.35">
      <c r="A34" s="10" t="s">
        <v>45</v>
      </c>
      <c r="B34" s="10" t="s">
        <v>27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1:19" x14ac:dyDescent="0.35">
      <c r="A35" s="10" t="s">
        <v>46</v>
      </c>
      <c r="B35" s="10"/>
      <c r="C35" s="10"/>
      <c r="D35" s="10"/>
      <c r="E35" s="10" t="s">
        <v>47</v>
      </c>
      <c r="F35" s="10"/>
      <c r="G35" s="10"/>
      <c r="H35" s="10"/>
      <c r="I35" s="10"/>
      <c r="J35" s="10"/>
      <c r="K35" s="10"/>
    </row>
    <row r="36" spans="1:19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9" x14ac:dyDescent="0.35">
      <c r="A37" s="10" t="s">
        <v>45</v>
      </c>
      <c r="B37" s="10" t="s">
        <v>28</v>
      </c>
      <c r="C37" s="10"/>
      <c r="D37" s="10"/>
      <c r="E37" s="10"/>
      <c r="F37" s="10"/>
      <c r="G37" s="10"/>
      <c r="H37" s="10"/>
      <c r="I37" s="10"/>
      <c r="J37" s="10"/>
      <c r="K37" s="10"/>
    </row>
    <row r="38" spans="1:19" x14ac:dyDescent="0.35">
      <c r="A38" s="10" t="s">
        <v>31</v>
      </c>
      <c r="B38" s="10" t="s">
        <v>29</v>
      </c>
      <c r="C38" s="10"/>
      <c r="D38" s="10"/>
      <c r="E38" s="10"/>
      <c r="F38" s="10"/>
      <c r="G38" s="10"/>
      <c r="H38" s="10"/>
      <c r="I38" s="10"/>
      <c r="J38" s="10"/>
      <c r="K38" s="10"/>
    </row>
    <row r="39" spans="1:19" x14ac:dyDescent="0.35">
      <c r="A39" s="10" t="s">
        <v>48</v>
      </c>
      <c r="B39" s="10"/>
      <c r="C39" s="10"/>
      <c r="D39" s="10"/>
      <c r="E39" s="10">
        <v>430</v>
      </c>
      <c r="F39" s="10"/>
      <c r="G39" s="10"/>
      <c r="H39" s="10"/>
      <c r="I39" s="10"/>
      <c r="J39" s="10"/>
      <c r="K39" s="10"/>
    </row>
    <row r="40" spans="1:19" x14ac:dyDescent="0.35">
      <c r="A40" s="10" t="s">
        <v>49</v>
      </c>
      <c r="B40" s="10"/>
      <c r="C40" s="10"/>
      <c r="D40" s="10"/>
      <c r="E40" s="10">
        <v>470</v>
      </c>
      <c r="F40" s="10"/>
      <c r="G40" s="10"/>
      <c r="H40" s="10"/>
      <c r="I40" s="10"/>
      <c r="J40" s="10"/>
      <c r="K40" s="10"/>
    </row>
    <row r="41" spans="1:19" x14ac:dyDescent="0.35">
      <c r="A41" s="10" t="s">
        <v>50</v>
      </c>
      <c r="B41" s="10"/>
      <c r="C41" s="10"/>
      <c r="D41" s="10"/>
      <c r="E41" s="10">
        <v>0</v>
      </c>
      <c r="F41" s="10"/>
      <c r="G41" s="10"/>
      <c r="H41" s="10"/>
      <c r="I41" s="10"/>
      <c r="J41" s="10"/>
      <c r="K41" s="10"/>
    </row>
    <row r="42" spans="1:19" x14ac:dyDescent="0.35">
      <c r="A42" s="10" t="s">
        <v>51</v>
      </c>
      <c r="B42" s="10"/>
      <c r="C42" s="10"/>
      <c r="D42" s="10"/>
      <c r="E42" s="10">
        <v>500</v>
      </c>
      <c r="F42" s="10"/>
      <c r="G42" s="10"/>
      <c r="H42" s="10"/>
      <c r="I42" s="10"/>
      <c r="J42" s="10"/>
      <c r="K42" s="10"/>
    </row>
    <row r="43" spans="1:19" x14ac:dyDescent="0.35">
      <c r="A43" s="10" t="s">
        <v>52</v>
      </c>
      <c r="B43" s="10"/>
      <c r="C43" s="10"/>
      <c r="D43" s="10"/>
      <c r="E43" s="10" t="s">
        <v>53</v>
      </c>
      <c r="F43" s="10"/>
      <c r="G43" s="10"/>
      <c r="H43" s="10"/>
      <c r="I43" s="10"/>
      <c r="J43" s="10"/>
      <c r="K43" s="10"/>
    </row>
    <row r="44" spans="1:19" x14ac:dyDescent="0.35">
      <c r="A44" s="10" t="s">
        <v>54</v>
      </c>
      <c r="B44" s="10"/>
      <c r="C44" s="10"/>
      <c r="D44" s="10"/>
      <c r="E44" s="10" t="s">
        <v>35</v>
      </c>
      <c r="F44" s="10"/>
      <c r="G44" s="10"/>
      <c r="H44" s="10"/>
      <c r="I44" s="10"/>
      <c r="J44" s="10"/>
      <c r="K44" s="10"/>
    </row>
    <row r="45" spans="1:19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9" x14ac:dyDescent="0.35">
      <c r="A46" s="10" t="s">
        <v>45</v>
      </c>
      <c r="B46" s="10" t="s">
        <v>28</v>
      </c>
      <c r="C46" s="10"/>
      <c r="D46" s="10"/>
      <c r="E46" s="10"/>
      <c r="F46" s="10"/>
      <c r="G46" s="26" t="s">
        <v>106</v>
      </c>
      <c r="H46" s="25" t="s">
        <v>107</v>
      </c>
      <c r="I46" s="25"/>
      <c r="J46" s="25"/>
      <c r="K46" s="25" t="s">
        <v>107</v>
      </c>
      <c r="L46" s="25"/>
      <c r="M46" s="25"/>
      <c r="N46" s="25"/>
      <c r="O46" s="25"/>
      <c r="P46" s="25"/>
      <c r="Q46" s="25"/>
      <c r="R46" s="25"/>
      <c r="S46" s="25"/>
    </row>
    <row r="47" spans="1:19" x14ac:dyDescent="0.35">
      <c r="A47" s="10" t="s">
        <v>31</v>
      </c>
      <c r="B47" s="10" t="s">
        <v>30</v>
      </c>
      <c r="C47" s="10"/>
      <c r="D47" s="10"/>
      <c r="E47" s="10"/>
      <c r="F47" s="10"/>
      <c r="G47" s="27" t="s">
        <v>57</v>
      </c>
      <c r="H47" s="27" t="s">
        <v>58</v>
      </c>
      <c r="I47" s="27" t="s">
        <v>59</v>
      </c>
      <c r="J47" s="27" t="s">
        <v>60</v>
      </c>
      <c r="K47" s="27" t="s">
        <v>61</v>
      </c>
      <c r="L47" s="27" t="s">
        <v>62</v>
      </c>
      <c r="M47" s="27" t="s">
        <v>63</v>
      </c>
      <c r="N47" s="27">
        <v>7</v>
      </c>
      <c r="O47" s="27">
        <v>8</v>
      </c>
      <c r="P47" s="27">
        <v>9</v>
      </c>
      <c r="Q47" s="27">
        <v>10</v>
      </c>
      <c r="R47" s="27">
        <v>11</v>
      </c>
      <c r="S47" s="27">
        <v>12</v>
      </c>
    </row>
    <row r="48" spans="1:19" x14ac:dyDescent="0.35">
      <c r="A48" s="10" t="s">
        <v>48</v>
      </c>
      <c r="B48" s="10"/>
      <c r="C48" s="10"/>
      <c r="D48" s="10"/>
      <c r="E48" s="10">
        <v>550</v>
      </c>
      <c r="F48" s="10"/>
      <c r="G48" s="27" t="s">
        <v>70</v>
      </c>
      <c r="H48" s="25" t="s">
        <v>109</v>
      </c>
      <c r="I48" s="25"/>
      <c r="J48" s="25"/>
      <c r="K48" s="25" t="s">
        <v>109</v>
      </c>
      <c r="L48" s="25"/>
      <c r="M48" s="25"/>
      <c r="N48" s="25"/>
      <c r="O48" s="25"/>
      <c r="P48" s="25"/>
      <c r="Q48" s="25"/>
      <c r="R48" s="25"/>
      <c r="S48" s="25"/>
    </row>
    <row r="49" spans="1:19" x14ac:dyDescent="0.35">
      <c r="A49" s="10" t="s">
        <v>49</v>
      </c>
      <c r="B49" s="10"/>
      <c r="C49" s="10"/>
      <c r="D49" s="10"/>
      <c r="E49" s="10">
        <v>700</v>
      </c>
      <c r="F49" s="10"/>
      <c r="G49" s="27" t="s">
        <v>71</v>
      </c>
      <c r="H49" s="25" t="s">
        <v>123</v>
      </c>
      <c r="I49" s="25"/>
      <c r="J49" s="25"/>
      <c r="K49" s="25" t="s">
        <v>130</v>
      </c>
      <c r="L49" s="25"/>
      <c r="M49" s="25"/>
      <c r="N49" s="25"/>
      <c r="O49" s="25"/>
      <c r="P49" s="25"/>
      <c r="Q49" s="25"/>
      <c r="R49" s="25"/>
      <c r="S49" s="25"/>
    </row>
    <row r="50" spans="1:19" x14ac:dyDescent="0.35">
      <c r="A50" s="10" t="s">
        <v>50</v>
      </c>
      <c r="B50" s="10"/>
      <c r="C50" s="10"/>
      <c r="D50" s="10"/>
      <c r="E50" s="10">
        <v>0</v>
      </c>
      <c r="F50" s="10"/>
      <c r="G50" s="27" t="s">
        <v>72</v>
      </c>
      <c r="H50" s="25" t="s">
        <v>124</v>
      </c>
      <c r="I50" s="25"/>
      <c r="J50" s="25"/>
      <c r="K50" s="25" t="s">
        <v>131</v>
      </c>
      <c r="L50" s="25"/>
      <c r="M50" s="25"/>
      <c r="N50" s="25"/>
      <c r="O50" s="25"/>
      <c r="P50" s="25"/>
      <c r="Q50" s="25"/>
      <c r="R50" s="25"/>
      <c r="S50" s="25"/>
    </row>
    <row r="51" spans="1:19" x14ac:dyDescent="0.35">
      <c r="A51" s="10" t="s">
        <v>51</v>
      </c>
      <c r="B51" s="10"/>
      <c r="C51" s="10"/>
      <c r="D51" s="10"/>
      <c r="E51" s="10">
        <v>500</v>
      </c>
      <c r="F51" s="10"/>
      <c r="G51" s="27" t="s">
        <v>73</v>
      </c>
      <c r="H51" s="25" t="s">
        <v>125</v>
      </c>
      <c r="I51" s="25"/>
      <c r="J51" s="25"/>
      <c r="K51" s="25" t="s">
        <v>132</v>
      </c>
      <c r="L51" s="25"/>
      <c r="M51" s="25"/>
      <c r="N51" s="25"/>
      <c r="O51" s="25"/>
      <c r="P51" s="25"/>
      <c r="Q51" s="25"/>
      <c r="R51" s="25"/>
      <c r="S51" s="25"/>
    </row>
    <row r="52" spans="1:19" x14ac:dyDescent="0.35">
      <c r="A52" s="10" t="s">
        <v>52</v>
      </c>
      <c r="B52" s="10"/>
      <c r="C52" s="10"/>
      <c r="D52" s="10"/>
      <c r="E52" s="10" t="s">
        <v>53</v>
      </c>
      <c r="F52" s="10"/>
      <c r="G52" s="27" t="s">
        <v>74</v>
      </c>
      <c r="H52" s="25" t="s">
        <v>126</v>
      </c>
      <c r="I52" s="25"/>
      <c r="J52" s="25"/>
      <c r="K52" s="25" t="s">
        <v>133</v>
      </c>
      <c r="L52" s="25"/>
      <c r="M52" s="25"/>
      <c r="N52" s="25"/>
      <c r="O52" s="25"/>
      <c r="P52" s="25"/>
      <c r="Q52" s="25"/>
      <c r="R52" s="25"/>
      <c r="S52" s="25"/>
    </row>
    <row r="53" spans="1:19" x14ac:dyDescent="0.35">
      <c r="A53" s="10" t="s">
        <v>54</v>
      </c>
      <c r="B53" s="10"/>
      <c r="C53" s="10"/>
      <c r="D53" s="10"/>
      <c r="E53" s="10" t="s">
        <v>35</v>
      </c>
      <c r="F53" s="10"/>
      <c r="G53" s="27" t="s">
        <v>75</v>
      </c>
      <c r="H53" s="25" t="s">
        <v>127</v>
      </c>
      <c r="I53" s="25"/>
      <c r="J53" s="25"/>
      <c r="K53" s="25" t="s">
        <v>134</v>
      </c>
      <c r="L53" s="25"/>
      <c r="M53" s="25"/>
      <c r="N53" s="25"/>
      <c r="O53" s="25"/>
      <c r="P53" s="25"/>
      <c r="Q53" s="25"/>
      <c r="R53" s="25"/>
      <c r="S53" s="25"/>
    </row>
    <row r="54" spans="1:19" x14ac:dyDescent="0.35">
      <c r="A54" s="10"/>
      <c r="B54" s="10"/>
      <c r="C54" s="10"/>
      <c r="D54" s="10"/>
      <c r="E54" s="10"/>
      <c r="F54" s="10"/>
      <c r="G54" s="27" t="s">
        <v>76</v>
      </c>
      <c r="H54" s="25" t="s">
        <v>128</v>
      </c>
      <c r="I54" s="25"/>
      <c r="J54" s="25"/>
      <c r="K54" s="25" t="s">
        <v>135</v>
      </c>
      <c r="L54" s="25"/>
      <c r="M54" s="25"/>
      <c r="N54" s="25"/>
      <c r="O54" s="25"/>
      <c r="P54" s="25"/>
      <c r="Q54" s="25"/>
      <c r="R54" s="25"/>
      <c r="S54" s="25"/>
    </row>
    <row r="55" spans="1:19" x14ac:dyDescent="0.35">
      <c r="A55" s="10" t="s">
        <v>36</v>
      </c>
      <c r="B55" s="10"/>
      <c r="C55" s="10"/>
      <c r="D55" s="10"/>
      <c r="E55" s="10" t="s">
        <v>89</v>
      </c>
      <c r="F55" s="10"/>
      <c r="G55" s="27" t="s">
        <v>77</v>
      </c>
      <c r="H55" s="25" t="s">
        <v>129</v>
      </c>
      <c r="I55" s="25"/>
      <c r="J55" s="25"/>
      <c r="K55" s="25" t="s">
        <v>136</v>
      </c>
      <c r="L55" s="25"/>
      <c r="M55" s="25"/>
      <c r="N55" s="25"/>
      <c r="O55" s="25"/>
      <c r="P55" s="25"/>
      <c r="Q55" s="25"/>
      <c r="R55" s="25"/>
      <c r="S55" s="25"/>
    </row>
    <row r="56" spans="1:19" x14ac:dyDescent="0.35">
      <c r="A56" s="10" t="s">
        <v>56</v>
      </c>
      <c r="B56" s="10"/>
      <c r="C56" s="10"/>
      <c r="D56" s="10"/>
      <c r="E56" s="10">
        <v>37.299999999999997</v>
      </c>
      <c r="F56" s="10"/>
      <c r="G56" s="10"/>
      <c r="H56" s="10"/>
      <c r="I56" s="10"/>
      <c r="J56" s="10"/>
      <c r="K56" s="10"/>
      <c r="L56" s="9"/>
      <c r="M56" s="9"/>
    </row>
    <row r="57" spans="1:19" x14ac:dyDescent="0.35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9"/>
      <c r="M57" s="9"/>
    </row>
    <row r="58" spans="1:19" x14ac:dyDescent="0.35">
      <c r="A58" s="10" t="s">
        <v>29</v>
      </c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9"/>
      <c r="M58" s="9"/>
    </row>
    <row r="59" spans="1:19" x14ac:dyDescent="0.35">
      <c r="A59" s="12" t="s">
        <v>57</v>
      </c>
      <c r="B59" s="12" t="s">
        <v>58</v>
      </c>
      <c r="C59" s="12" t="s">
        <v>59</v>
      </c>
      <c r="D59" s="12" t="s">
        <v>60</v>
      </c>
      <c r="E59" s="12" t="s">
        <v>61</v>
      </c>
      <c r="F59" s="12" t="s">
        <v>62</v>
      </c>
      <c r="G59" s="12" t="s">
        <v>63</v>
      </c>
      <c r="H59" s="12" t="s">
        <v>64</v>
      </c>
      <c r="I59" s="12" t="s">
        <v>65</v>
      </c>
      <c r="J59" s="12" t="s">
        <v>66</v>
      </c>
      <c r="K59" s="12" t="s">
        <v>67</v>
      </c>
      <c r="L59" s="12" t="s">
        <v>68</v>
      </c>
      <c r="M59" s="12" t="s">
        <v>69</v>
      </c>
    </row>
    <row r="60" spans="1:19" x14ac:dyDescent="0.35">
      <c r="A60" s="12" t="s">
        <v>70</v>
      </c>
      <c r="B60" s="10">
        <v>271304</v>
      </c>
      <c r="C60" s="10">
        <v>293916</v>
      </c>
      <c r="D60" s="10">
        <v>306720</v>
      </c>
      <c r="E60" s="10">
        <v>292641</v>
      </c>
      <c r="F60" s="10">
        <v>306508</v>
      </c>
      <c r="G60" s="10">
        <v>306325</v>
      </c>
      <c r="H60" s="10" t="s">
        <v>1</v>
      </c>
      <c r="I60" s="10" t="s">
        <v>1</v>
      </c>
      <c r="J60" s="10" t="s">
        <v>1</v>
      </c>
      <c r="K60" s="10" t="s">
        <v>1</v>
      </c>
      <c r="L60" s="10" t="s">
        <v>1</v>
      </c>
      <c r="M60" s="10" t="s">
        <v>1</v>
      </c>
    </row>
    <row r="61" spans="1:19" x14ac:dyDescent="0.35">
      <c r="A61" s="12" t="s">
        <v>71</v>
      </c>
      <c r="B61" s="10">
        <v>241623</v>
      </c>
      <c r="C61" s="10">
        <v>277525</v>
      </c>
      <c r="D61" s="10">
        <v>274558</v>
      </c>
      <c r="E61" s="10">
        <v>307987</v>
      </c>
      <c r="F61" s="10">
        <v>243562</v>
      </c>
      <c r="G61" s="10">
        <v>328725</v>
      </c>
      <c r="H61" s="10" t="s">
        <v>1</v>
      </c>
      <c r="I61" s="10" t="s">
        <v>1</v>
      </c>
      <c r="J61" s="10" t="s">
        <v>1</v>
      </c>
      <c r="K61" s="10" t="s">
        <v>1</v>
      </c>
      <c r="L61" s="10" t="s">
        <v>1</v>
      </c>
      <c r="M61" s="10" t="s">
        <v>1</v>
      </c>
    </row>
    <row r="62" spans="1:19" x14ac:dyDescent="0.35">
      <c r="A62" s="12" t="s">
        <v>72</v>
      </c>
      <c r="B62" s="10">
        <v>236102</v>
      </c>
      <c r="C62" s="10">
        <v>263443</v>
      </c>
      <c r="D62" s="10">
        <v>282254</v>
      </c>
      <c r="E62" s="10">
        <v>292378</v>
      </c>
      <c r="F62" s="10">
        <v>265630</v>
      </c>
      <c r="G62" s="10">
        <v>295614</v>
      </c>
      <c r="H62" s="10" t="s">
        <v>1</v>
      </c>
      <c r="I62" s="10" t="s">
        <v>1</v>
      </c>
      <c r="J62" s="10" t="s">
        <v>1</v>
      </c>
      <c r="K62" s="10" t="s">
        <v>1</v>
      </c>
      <c r="L62" s="10" t="s">
        <v>1</v>
      </c>
      <c r="M62" s="10" t="s">
        <v>1</v>
      </c>
    </row>
    <row r="63" spans="1:19" x14ac:dyDescent="0.35">
      <c r="A63" s="12" t="s">
        <v>73</v>
      </c>
      <c r="B63" s="10">
        <v>205585</v>
      </c>
      <c r="C63" s="10">
        <v>220271</v>
      </c>
      <c r="D63" s="10">
        <v>257120</v>
      </c>
      <c r="E63" s="10">
        <v>267688</v>
      </c>
      <c r="F63" s="10">
        <v>261661</v>
      </c>
      <c r="G63" s="10">
        <v>327624</v>
      </c>
      <c r="H63" s="10" t="s">
        <v>1</v>
      </c>
      <c r="I63" s="10" t="s">
        <v>1</v>
      </c>
      <c r="J63" s="10" t="s">
        <v>1</v>
      </c>
      <c r="K63" s="10" t="s">
        <v>1</v>
      </c>
      <c r="L63" s="10" t="s">
        <v>1</v>
      </c>
      <c r="M63" s="10" t="s">
        <v>1</v>
      </c>
    </row>
    <row r="64" spans="1:19" x14ac:dyDescent="0.35">
      <c r="A64" s="12" t="s">
        <v>74</v>
      </c>
      <c r="B64" s="10">
        <v>211307</v>
      </c>
      <c r="C64" s="10">
        <v>248190</v>
      </c>
      <c r="D64" s="10">
        <v>262155</v>
      </c>
      <c r="E64" s="10">
        <v>258178</v>
      </c>
      <c r="F64" s="10">
        <v>281569</v>
      </c>
      <c r="G64" s="10">
        <v>288415</v>
      </c>
      <c r="H64" s="10" t="s">
        <v>1</v>
      </c>
      <c r="I64" s="10" t="s">
        <v>1</v>
      </c>
      <c r="J64" s="10" t="s">
        <v>1</v>
      </c>
      <c r="K64" s="10" t="s">
        <v>1</v>
      </c>
      <c r="L64" s="10" t="s">
        <v>1</v>
      </c>
      <c r="M64" s="10" t="s">
        <v>1</v>
      </c>
    </row>
    <row r="65" spans="1:13" x14ac:dyDescent="0.35">
      <c r="A65" s="12" t="s">
        <v>75</v>
      </c>
      <c r="B65" s="10">
        <v>206378</v>
      </c>
      <c r="C65" s="10">
        <v>218034</v>
      </c>
      <c r="D65" s="10">
        <v>261944</v>
      </c>
      <c r="E65" s="10">
        <v>295504</v>
      </c>
      <c r="F65" s="10">
        <v>237064</v>
      </c>
      <c r="G65" s="10">
        <v>321539</v>
      </c>
      <c r="H65" s="10" t="s">
        <v>1</v>
      </c>
      <c r="I65" s="10" t="s">
        <v>1</v>
      </c>
      <c r="J65" s="10" t="s">
        <v>1</v>
      </c>
      <c r="K65" s="10" t="s">
        <v>1</v>
      </c>
      <c r="L65" s="10" t="s">
        <v>1</v>
      </c>
      <c r="M65" s="10" t="s">
        <v>1</v>
      </c>
    </row>
    <row r="66" spans="1:13" x14ac:dyDescent="0.35">
      <c r="A66" s="12" t="s">
        <v>76</v>
      </c>
      <c r="B66" s="10">
        <v>224363</v>
      </c>
      <c r="C66" s="10">
        <v>244632</v>
      </c>
      <c r="D66" s="10">
        <v>227169</v>
      </c>
      <c r="E66" s="10">
        <v>236161</v>
      </c>
      <c r="F66" s="10">
        <v>224120</v>
      </c>
      <c r="G66" s="10">
        <v>256965</v>
      </c>
      <c r="H66" s="10" t="s">
        <v>1</v>
      </c>
      <c r="I66" s="10" t="s">
        <v>1</v>
      </c>
      <c r="J66" s="10" t="s">
        <v>1</v>
      </c>
      <c r="K66" s="10" t="s">
        <v>1</v>
      </c>
      <c r="L66" s="10" t="s">
        <v>1</v>
      </c>
      <c r="M66" s="10" t="s">
        <v>1</v>
      </c>
    </row>
    <row r="67" spans="1:13" x14ac:dyDescent="0.35">
      <c r="A67" s="12" t="s">
        <v>77</v>
      </c>
      <c r="B67" s="10">
        <v>207685</v>
      </c>
      <c r="C67" s="10">
        <v>219338</v>
      </c>
      <c r="D67" s="10">
        <v>241947</v>
      </c>
      <c r="E67" s="10">
        <v>249195</v>
      </c>
      <c r="F67" s="10">
        <v>212116</v>
      </c>
      <c r="G67" s="10">
        <v>282799</v>
      </c>
      <c r="H67" s="10" t="s">
        <v>1</v>
      </c>
      <c r="I67" s="10" t="s">
        <v>1</v>
      </c>
      <c r="J67" s="10" t="s">
        <v>1</v>
      </c>
      <c r="K67" s="10" t="s">
        <v>1</v>
      </c>
      <c r="L67" s="10" t="s">
        <v>1</v>
      </c>
      <c r="M67" s="10" t="s">
        <v>1</v>
      </c>
    </row>
    <row r="68" spans="1:13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9"/>
      <c r="M68" s="9"/>
    </row>
    <row r="69" spans="1:13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9"/>
      <c r="M69" s="9"/>
    </row>
    <row r="70" spans="1:13" x14ac:dyDescent="0.35">
      <c r="A70" s="10" t="s">
        <v>30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9"/>
      <c r="M70" s="9"/>
    </row>
    <row r="71" spans="1:13" x14ac:dyDescent="0.35">
      <c r="A71" s="12" t="s">
        <v>57</v>
      </c>
      <c r="B71" s="12" t="s">
        <v>58</v>
      </c>
      <c r="C71" s="12" t="s">
        <v>59</v>
      </c>
      <c r="D71" s="12" t="s">
        <v>60</v>
      </c>
      <c r="E71" s="12" t="s">
        <v>61</v>
      </c>
      <c r="F71" s="12" t="s">
        <v>62</v>
      </c>
      <c r="G71" s="12" t="s">
        <v>63</v>
      </c>
      <c r="H71" s="12" t="s">
        <v>64</v>
      </c>
      <c r="I71" s="12" t="s">
        <v>65</v>
      </c>
      <c r="J71" s="12" t="s">
        <v>66</v>
      </c>
      <c r="K71" s="12" t="s">
        <v>67</v>
      </c>
      <c r="L71" s="12" t="s">
        <v>68</v>
      </c>
      <c r="M71" s="12" t="s">
        <v>69</v>
      </c>
    </row>
    <row r="72" spans="1:13" x14ac:dyDescent="0.35">
      <c r="A72" s="12" t="s">
        <v>70</v>
      </c>
      <c r="B72" s="10">
        <v>19736</v>
      </c>
      <c r="C72" s="10">
        <v>21009</v>
      </c>
      <c r="D72" s="10">
        <v>22100</v>
      </c>
      <c r="E72" s="10">
        <v>21609</v>
      </c>
      <c r="F72" s="10">
        <v>23229</v>
      </c>
      <c r="G72" s="10">
        <v>22736</v>
      </c>
      <c r="H72" s="10" t="s">
        <v>1</v>
      </c>
      <c r="I72" s="10" t="s">
        <v>1</v>
      </c>
      <c r="J72" s="10" t="s">
        <v>1</v>
      </c>
      <c r="K72" s="10" t="s">
        <v>1</v>
      </c>
      <c r="L72" s="10" t="s">
        <v>1</v>
      </c>
      <c r="M72" s="10" t="s">
        <v>1</v>
      </c>
    </row>
    <row r="73" spans="1:13" x14ac:dyDescent="0.35">
      <c r="A73" s="12" t="s">
        <v>71</v>
      </c>
      <c r="B73" s="10">
        <v>17982</v>
      </c>
      <c r="C73" s="10">
        <v>19986</v>
      </c>
      <c r="D73" s="10">
        <v>19796</v>
      </c>
      <c r="E73" s="10">
        <v>22870</v>
      </c>
      <c r="F73" s="10">
        <v>17801</v>
      </c>
      <c r="G73" s="10">
        <v>24411</v>
      </c>
      <c r="H73" s="10" t="s">
        <v>1</v>
      </c>
      <c r="I73" s="10" t="s">
        <v>1</v>
      </c>
      <c r="J73" s="10" t="s">
        <v>1</v>
      </c>
      <c r="K73" s="10" t="s">
        <v>1</v>
      </c>
      <c r="L73" s="10" t="s">
        <v>1</v>
      </c>
      <c r="M73" s="10" t="s">
        <v>1</v>
      </c>
    </row>
    <row r="74" spans="1:13" x14ac:dyDescent="0.35">
      <c r="A74" s="12" t="s">
        <v>72</v>
      </c>
      <c r="B74" s="10">
        <v>17581</v>
      </c>
      <c r="C74" s="10">
        <v>19170</v>
      </c>
      <c r="D74" s="10">
        <v>20706</v>
      </c>
      <c r="E74" s="10">
        <v>20945</v>
      </c>
      <c r="F74" s="10">
        <v>19052</v>
      </c>
      <c r="G74" s="10">
        <v>21370</v>
      </c>
      <c r="H74" s="10" t="s">
        <v>1</v>
      </c>
      <c r="I74" s="10" t="s">
        <v>1</v>
      </c>
      <c r="J74" s="10" t="s">
        <v>1</v>
      </c>
      <c r="K74" s="10" t="s">
        <v>1</v>
      </c>
      <c r="L74" s="10" t="s">
        <v>1</v>
      </c>
      <c r="M74" s="10" t="s">
        <v>1</v>
      </c>
    </row>
    <row r="75" spans="1:13" x14ac:dyDescent="0.35">
      <c r="A75" s="12" t="s">
        <v>73</v>
      </c>
      <c r="B75" s="10">
        <v>14967</v>
      </c>
      <c r="C75" s="10">
        <v>16582</v>
      </c>
      <c r="D75" s="10">
        <v>18713</v>
      </c>
      <c r="E75" s="10">
        <v>19866</v>
      </c>
      <c r="F75" s="10">
        <v>19459</v>
      </c>
      <c r="G75" s="10">
        <v>24240</v>
      </c>
      <c r="H75" s="10" t="s">
        <v>1</v>
      </c>
      <c r="I75" s="10" t="s">
        <v>1</v>
      </c>
      <c r="J75" s="10" t="s">
        <v>1</v>
      </c>
      <c r="K75" s="10" t="s">
        <v>1</v>
      </c>
      <c r="L75" s="10" t="s">
        <v>1</v>
      </c>
      <c r="M75" s="10" t="s">
        <v>1</v>
      </c>
    </row>
    <row r="76" spans="1:13" x14ac:dyDescent="0.35">
      <c r="A76" s="12" t="s">
        <v>74</v>
      </c>
      <c r="B76" s="10">
        <v>16326</v>
      </c>
      <c r="C76" s="10">
        <v>18749</v>
      </c>
      <c r="D76" s="10">
        <v>19982</v>
      </c>
      <c r="E76" s="10">
        <v>19770</v>
      </c>
      <c r="F76" s="10">
        <v>22317</v>
      </c>
      <c r="G76" s="10">
        <v>22118</v>
      </c>
      <c r="H76" s="10" t="s">
        <v>1</v>
      </c>
      <c r="I76" s="10" t="s">
        <v>1</v>
      </c>
      <c r="J76" s="10" t="s">
        <v>1</v>
      </c>
      <c r="K76" s="10" t="s">
        <v>1</v>
      </c>
      <c r="L76" s="10" t="s">
        <v>1</v>
      </c>
      <c r="M76" s="10" t="s">
        <v>1</v>
      </c>
    </row>
    <row r="77" spans="1:13" x14ac:dyDescent="0.35">
      <c r="A77" s="12" t="s">
        <v>75</v>
      </c>
      <c r="B77" s="10">
        <v>16374</v>
      </c>
      <c r="C77" s="10">
        <v>17547</v>
      </c>
      <c r="D77" s="10">
        <v>20845</v>
      </c>
      <c r="E77" s="10">
        <v>23887</v>
      </c>
      <c r="F77" s="10">
        <v>18581</v>
      </c>
      <c r="G77" s="10">
        <v>25982</v>
      </c>
      <c r="H77" s="10" t="s">
        <v>1</v>
      </c>
      <c r="I77" s="10" t="s">
        <v>1</v>
      </c>
      <c r="J77" s="10" t="s">
        <v>1</v>
      </c>
      <c r="K77" s="10" t="s">
        <v>1</v>
      </c>
      <c r="L77" s="10" t="s">
        <v>1</v>
      </c>
      <c r="M77" s="10" t="s">
        <v>1</v>
      </c>
    </row>
    <row r="78" spans="1:13" x14ac:dyDescent="0.35">
      <c r="A78" s="12" t="s">
        <v>76</v>
      </c>
      <c r="B78" s="10">
        <v>18248</v>
      </c>
      <c r="C78" s="10">
        <v>19662</v>
      </c>
      <c r="D78" s="10">
        <v>18433</v>
      </c>
      <c r="E78" s="10">
        <v>19563</v>
      </c>
      <c r="F78" s="10">
        <v>18044</v>
      </c>
      <c r="G78" s="10">
        <v>21109</v>
      </c>
      <c r="H78" s="10" t="s">
        <v>1</v>
      </c>
      <c r="I78" s="10" t="s">
        <v>1</v>
      </c>
      <c r="J78" s="10" t="s">
        <v>1</v>
      </c>
      <c r="K78" s="10" t="s">
        <v>1</v>
      </c>
      <c r="L78" s="10" t="s">
        <v>1</v>
      </c>
      <c r="M78" s="10" t="s">
        <v>1</v>
      </c>
    </row>
    <row r="79" spans="1:13" x14ac:dyDescent="0.35">
      <c r="A79" s="12" t="s">
        <v>77</v>
      </c>
      <c r="B79" s="10">
        <v>17581</v>
      </c>
      <c r="C79" s="10">
        <v>17859</v>
      </c>
      <c r="D79" s="10">
        <v>19090</v>
      </c>
      <c r="E79" s="10">
        <v>21168</v>
      </c>
      <c r="F79" s="10">
        <v>17699</v>
      </c>
      <c r="G79" s="10">
        <v>24052</v>
      </c>
      <c r="H79" s="10" t="s">
        <v>1</v>
      </c>
      <c r="I79" s="10" t="s">
        <v>1</v>
      </c>
      <c r="J79" s="10" t="s">
        <v>1</v>
      </c>
      <c r="K79" s="10" t="s">
        <v>1</v>
      </c>
      <c r="L79" s="10" t="s">
        <v>1</v>
      </c>
      <c r="M79" s="10" t="s">
        <v>1</v>
      </c>
    </row>
    <row r="80" spans="1:13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9"/>
      <c r="M80" s="9"/>
    </row>
    <row r="81" spans="1:13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3" x14ac:dyDescent="0.35">
      <c r="A82" s="10" t="s">
        <v>43</v>
      </c>
      <c r="B82" s="10"/>
      <c r="C82" s="10"/>
      <c r="D82" s="10"/>
      <c r="E82" s="10" t="s">
        <v>90</v>
      </c>
      <c r="F82" s="10"/>
      <c r="G82" s="10"/>
      <c r="H82" s="10"/>
      <c r="I82" s="10"/>
      <c r="J82" s="10"/>
      <c r="K82" s="10"/>
    </row>
    <row r="83" spans="1:13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1:13" x14ac:dyDescent="0.35">
      <c r="A84" s="10" t="s">
        <v>85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9"/>
      <c r="M84" s="9"/>
    </row>
    <row r="85" spans="1:13" x14ac:dyDescent="0.35">
      <c r="A85" s="12" t="s">
        <v>57</v>
      </c>
      <c r="B85" s="12" t="s">
        <v>58</v>
      </c>
      <c r="C85" s="12" t="s">
        <v>59</v>
      </c>
      <c r="D85" s="12" t="s">
        <v>60</v>
      </c>
      <c r="E85" s="12" t="s">
        <v>61</v>
      </c>
      <c r="F85" s="12" t="s">
        <v>62</v>
      </c>
      <c r="G85" s="12" t="s">
        <v>63</v>
      </c>
      <c r="H85" s="12" t="s">
        <v>64</v>
      </c>
      <c r="I85" s="12" t="s">
        <v>65</v>
      </c>
      <c r="J85" s="12" t="s">
        <v>66</v>
      </c>
      <c r="K85" s="12" t="s">
        <v>67</v>
      </c>
      <c r="L85" s="12" t="s">
        <v>68</v>
      </c>
      <c r="M85" s="12" t="s">
        <v>69</v>
      </c>
    </row>
    <row r="86" spans="1:13" x14ac:dyDescent="0.35">
      <c r="A86" s="12" t="s">
        <v>70</v>
      </c>
      <c r="B86" s="10">
        <f t="shared" ref="B86:G86" si="0">B72/B60</f>
        <v>7.2744965057647507E-2</v>
      </c>
      <c r="C86" s="10">
        <f t="shared" si="0"/>
        <v>7.1479606418160285E-2</v>
      </c>
      <c r="D86" s="10">
        <f t="shared" si="0"/>
        <v>7.2052686489306211E-2</v>
      </c>
      <c r="E86" s="10">
        <f t="shared" si="0"/>
        <v>7.384132777020308E-2</v>
      </c>
      <c r="F86" s="10">
        <f t="shared" si="0"/>
        <v>7.5785950122019649E-2</v>
      </c>
      <c r="G86" s="10">
        <f t="shared" si="0"/>
        <v>7.4221823226964828E-2</v>
      </c>
      <c r="H86" s="10"/>
      <c r="I86" s="10"/>
      <c r="J86" s="10"/>
      <c r="K86" s="10"/>
      <c r="L86" s="10"/>
      <c r="M86" s="10"/>
    </row>
    <row r="87" spans="1:13" x14ac:dyDescent="0.35">
      <c r="A87" s="12" t="s">
        <v>71</v>
      </c>
      <c r="B87" s="10">
        <f t="shared" ref="B87:G87" si="1">B73/B61</f>
        <v>7.4421723097552794E-2</v>
      </c>
      <c r="C87" s="10">
        <f t="shared" si="1"/>
        <v>7.201513377173227E-2</v>
      </c>
      <c r="D87" s="10">
        <f t="shared" si="1"/>
        <v>7.2101341064547381E-2</v>
      </c>
      <c r="E87" s="10">
        <f t="shared" si="1"/>
        <v>7.4256380951144035E-2</v>
      </c>
      <c r="F87" s="10">
        <f t="shared" si="1"/>
        <v>7.3086113597359198E-2</v>
      </c>
      <c r="G87" s="10">
        <f t="shared" si="1"/>
        <v>7.4259639516313022E-2</v>
      </c>
      <c r="H87" s="10"/>
      <c r="I87" s="10"/>
      <c r="J87" s="10"/>
      <c r="K87" s="10"/>
      <c r="L87" s="10"/>
      <c r="M87" s="10"/>
    </row>
    <row r="88" spans="1:13" x14ac:dyDescent="0.35">
      <c r="A88" s="12" t="s">
        <v>72</v>
      </c>
      <c r="B88" s="10">
        <f t="shared" ref="B88:G88" si="2">B74/B62</f>
        <v>7.446357930047183E-2</v>
      </c>
      <c r="C88" s="10">
        <f t="shared" si="2"/>
        <v>7.2767164054463387E-2</v>
      </c>
      <c r="D88" s="10">
        <f t="shared" si="2"/>
        <v>7.3359456376171819E-2</v>
      </c>
      <c r="E88" s="10">
        <f t="shared" si="2"/>
        <v>7.163671685284119E-2</v>
      </c>
      <c r="F88" s="10">
        <f t="shared" si="2"/>
        <v>7.172382637503294E-2</v>
      </c>
      <c r="G88" s="10">
        <f t="shared" si="2"/>
        <v>7.2290216295574639E-2</v>
      </c>
      <c r="H88" s="10"/>
      <c r="I88" s="10"/>
      <c r="J88" s="10"/>
      <c r="K88" s="10"/>
      <c r="L88" s="10"/>
      <c r="M88" s="10"/>
    </row>
    <row r="89" spans="1:13" x14ac:dyDescent="0.35">
      <c r="A89" s="12" t="s">
        <v>73</v>
      </c>
      <c r="B89" s="10">
        <f t="shared" ref="B89:G89" si="3">B75/B63</f>
        <v>7.2802004037259532E-2</v>
      </c>
      <c r="C89" s="10">
        <f t="shared" si="3"/>
        <v>7.5279996004921204E-2</v>
      </c>
      <c r="D89" s="10">
        <f t="shared" si="3"/>
        <v>7.2779247044181705E-2</v>
      </c>
      <c r="E89" s="10">
        <f t="shared" si="3"/>
        <v>7.421326320193658E-2</v>
      </c>
      <c r="F89" s="10">
        <f t="shared" si="3"/>
        <v>7.4367215595751754E-2</v>
      </c>
      <c r="G89" s="10">
        <f t="shared" si="3"/>
        <v>7.3987253681049012E-2</v>
      </c>
      <c r="H89" s="10"/>
      <c r="I89" s="10"/>
      <c r="J89" s="10"/>
      <c r="K89" s="10"/>
      <c r="L89" s="10"/>
      <c r="M89" s="10"/>
    </row>
    <row r="90" spans="1:13" x14ac:dyDescent="0.35">
      <c r="A90" s="12" t="s">
        <v>74</v>
      </c>
      <c r="B90" s="10">
        <f t="shared" ref="B90:G90" si="4">B76/B64</f>
        <v>7.726199321366542E-2</v>
      </c>
      <c r="C90" s="10">
        <f t="shared" si="4"/>
        <v>7.5542930819130508E-2</v>
      </c>
      <c r="D90" s="10">
        <f t="shared" si="4"/>
        <v>7.6222082355858173E-2</v>
      </c>
      <c r="E90" s="10">
        <f t="shared" si="4"/>
        <v>7.6575076110280499E-2</v>
      </c>
      <c r="F90" s="10">
        <f t="shared" si="4"/>
        <v>7.9259435520245475E-2</v>
      </c>
      <c r="G90" s="10">
        <f t="shared" si="4"/>
        <v>7.6688105681049876E-2</v>
      </c>
      <c r="H90" s="10"/>
      <c r="I90" s="10"/>
      <c r="J90" s="10"/>
      <c r="K90" s="10"/>
      <c r="L90" s="10"/>
      <c r="M90" s="10"/>
    </row>
    <row r="91" spans="1:13" x14ac:dyDescent="0.35">
      <c r="A91" s="12" t="s">
        <v>75</v>
      </c>
      <c r="B91" s="10">
        <f t="shared" ref="B91:G91" si="5">B77/B65</f>
        <v>7.9339852116020113E-2</v>
      </c>
      <c r="C91" s="10">
        <f t="shared" si="5"/>
        <v>8.0478274030655772E-2</v>
      </c>
      <c r="D91" s="10">
        <f t="shared" si="5"/>
        <v>7.9578077757077842E-2</v>
      </c>
      <c r="E91" s="10">
        <f t="shared" si="5"/>
        <v>8.0834777194217333E-2</v>
      </c>
      <c r="F91" s="10">
        <f t="shared" si="5"/>
        <v>7.8379678061620495E-2</v>
      </c>
      <c r="G91" s="10">
        <f t="shared" si="5"/>
        <v>8.0805127838302668E-2</v>
      </c>
      <c r="H91" s="10"/>
      <c r="I91" s="10"/>
      <c r="J91" s="10"/>
      <c r="K91" s="10"/>
      <c r="L91" s="10"/>
      <c r="M91" s="10"/>
    </row>
    <row r="92" spans="1:13" x14ac:dyDescent="0.35">
      <c r="A92" s="12" t="s">
        <v>76</v>
      </c>
      <c r="B92" s="10">
        <f t="shared" ref="B92:G92" si="6">B78/B66</f>
        <v>8.133248352000999E-2</v>
      </c>
      <c r="C92" s="10">
        <f t="shared" si="6"/>
        <v>8.0373785931521627E-2</v>
      </c>
      <c r="D92" s="10">
        <f t="shared" si="6"/>
        <v>8.1142233315285098E-2</v>
      </c>
      <c r="E92" s="10">
        <f t="shared" si="6"/>
        <v>8.2837555735282287E-2</v>
      </c>
      <c r="F92" s="10">
        <f t="shared" si="6"/>
        <v>8.0510440835266817E-2</v>
      </c>
      <c r="G92" s="10">
        <f t="shared" si="6"/>
        <v>8.2147374156013461E-2</v>
      </c>
      <c r="H92" s="10"/>
      <c r="I92" s="10"/>
      <c r="J92" s="10"/>
      <c r="K92" s="10"/>
      <c r="L92" s="10"/>
      <c r="M92" s="10"/>
    </row>
    <row r="93" spans="1:13" x14ac:dyDescent="0.35">
      <c r="A93" s="12" t="s">
        <v>77</v>
      </c>
      <c r="B93" s="10">
        <f t="shared" ref="B93:G93" si="7">B79/B67</f>
        <v>8.465223776392132E-2</v>
      </c>
      <c r="C93" s="10">
        <f t="shared" si="7"/>
        <v>8.142227976912346E-2</v>
      </c>
      <c r="D93" s="10">
        <f t="shared" si="7"/>
        <v>7.8901577618238711E-2</v>
      </c>
      <c r="E93" s="10">
        <f t="shared" si="7"/>
        <v>8.4945524589177146E-2</v>
      </c>
      <c r="F93" s="10">
        <f t="shared" si="7"/>
        <v>8.3440193101887647E-2</v>
      </c>
      <c r="G93" s="10">
        <f t="shared" si="7"/>
        <v>8.5049805692382227E-2</v>
      </c>
      <c r="H93" s="10"/>
      <c r="I93" s="10"/>
      <c r="J93" s="10"/>
      <c r="K93" s="10"/>
      <c r="L93" s="10"/>
      <c r="M93" s="10"/>
    </row>
  </sheetData>
  <mergeCells count="36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N46:P46"/>
    <mergeCell ref="Q46:S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3"/>
  <sheetViews>
    <sheetView topLeftCell="A43" workbookViewId="0">
      <selection activeCell="G46" sqref="G46:S55"/>
    </sheetView>
  </sheetViews>
  <sheetFormatPr baseColWidth="10" defaultRowHeight="14.5" x14ac:dyDescent="0.35"/>
  <sheetData>
    <row r="1" spans="1:11" x14ac:dyDescent="0.35">
      <c r="A1" s="18" t="s">
        <v>0</v>
      </c>
      <c r="B1" s="18"/>
      <c r="C1" s="18"/>
      <c r="D1" s="18"/>
      <c r="E1" s="18" t="s">
        <v>1</v>
      </c>
      <c r="F1" s="18"/>
      <c r="G1" s="18"/>
      <c r="H1" s="18"/>
      <c r="I1" s="18"/>
      <c r="J1" s="18"/>
      <c r="K1" s="18"/>
    </row>
    <row r="2" spans="1:11" x14ac:dyDescent="0.35">
      <c r="A2" s="18" t="s">
        <v>2</v>
      </c>
      <c r="B2" s="18"/>
      <c r="C2" s="18"/>
      <c r="D2" s="18"/>
      <c r="E2" s="18" t="s">
        <v>3</v>
      </c>
      <c r="F2" s="18"/>
      <c r="G2" s="18"/>
      <c r="H2" s="18"/>
      <c r="I2" s="18"/>
      <c r="J2" s="18"/>
      <c r="K2" s="18"/>
    </row>
    <row r="3" spans="1:11" x14ac:dyDescent="0.35">
      <c r="A3" s="18" t="s">
        <v>4</v>
      </c>
      <c r="B3" s="18"/>
      <c r="C3" s="18"/>
      <c r="D3" s="18"/>
      <c r="E3" s="18" t="s">
        <v>5</v>
      </c>
      <c r="F3" s="18"/>
      <c r="G3" s="18"/>
      <c r="H3" s="18"/>
      <c r="I3" s="18"/>
      <c r="J3" s="18"/>
      <c r="K3" s="18"/>
    </row>
    <row r="4" spans="1:11" x14ac:dyDescent="0.35">
      <c r="A4" s="18" t="s">
        <v>6</v>
      </c>
      <c r="B4" s="18"/>
      <c r="C4" s="18"/>
      <c r="D4" s="18"/>
      <c r="E4" s="18" t="s">
        <v>7</v>
      </c>
      <c r="F4" s="18"/>
      <c r="G4" s="18"/>
      <c r="H4" s="18"/>
      <c r="I4" s="18"/>
      <c r="J4" s="18"/>
      <c r="K4" s="18"/>
    </row>
    <row r="5" spans="1:11" x14ac:dyDescent="0.35">
      <c r="A5" s="18" t="s">
        <v>1</v>
      </c>
      <c r="B5" s="18"/>
      <c r="C5" s="18"/>
      <c r="D5" s="18"/>
      <c r="E5" s="18" t="s">
        <v>1</v>
      </c>
      <c r="F5" s="18"/>
      <c r="G5" s="18"/>
      <c r="H5" s="18"/>
      <c r="I5" s="18"/>
      <c r="J5" s="18"/>
      <c r="K5" s="18"/>
    </row>
    <row r="6" spans="1:11" x14ac:dyDescent="0.35">
      <c r="A6" s="18" t="s">
        <v>8</v>
      </c>
      <c r="B6" s="18"/>
      <c r="C6" s="18"/>
      <c r="D6" s="18"/>
      <c r="E6" s="18" t="s">
        <v>9</v>
      </c>
      <c r="F6" s="18"/>
      <c r="G6" s="18"/>
      <c r="H6" s="18"/>
      <c r="I6" s="18"/>
      <c r="J6" s="18"/>
      <c r="K6" s="18"/>
    </row>
    <row r="7" spans="1:11" x14ac:dyDescent="0.35">
      <c r="A7" s="18" t="s">
        <v>10</v>
      </c>
      <c r="B7" s="18"/>
      <c r="C7" s="18"/>
      <c r="D7" s="18"/>
      <c r="E7" s="18" t="s">
        <v>96</v>
      </c>
      <c r="F7" s="18"/>
      <c r="G7" s="18"/>
      <c r="H7" s="18"/>
      <c r="I7" s="18"/>
      <c r="J7" s="18"/>
      <c r="K7" s="18"/>
    </row>
    <row r="8" spans="1:11" x14ac:dyDescent="0.35">
      <c r="A8" s="18" t="s">
        <v>12</v>
      </c>
      <c r="B8" s="18"/>
      <c r="C8" s="18"/>
      <c r="D8" s="18"/>
      <c r="E8" s="18" t="s">
        <v>13</v>
      </c>
      <c r="F8" s="18"/>
      <c r="G8" s="18"/>
      <c r="H8" s="18"/>
      <c r="I8" s="18"/>
      <c r="J8" s="18"/>
      <c r="K8" s="18"/>
    </row>
    <row r="9" spans="1:11" x14ac:dyDescent="0.35">
      <c r="A9" s="18" t="s">
        <v>14</v>
      </c>
      <c r="B9" s="18"/>
      <c r="C9" s="18"/>
      <c r="D9" s="18"/>
      <c r="E9" s="18" t="s">
        <v>15</v>
      </c>
      <c r="F9" s="18"/>
      <c r="G9" s="18"/>
      <c r="H9" s="18"/>
      <c r="I9" s="18"/>
      <c r="J9" s="18"/>
      <c r="K9" s="18"/>
    </row>
    <row r="10" spans="1:11" x14ac:dyDescent="0.35">
      <c r="A10" s="18" t="s">
        <v>16</v>
      </c>
      <c r="B10" s="18"/>
      <c r="C10" s="18"/>
      <c r="D10" s="18"/>
      <c r="E10" s="18" t="s">
        <v>17</v>
      </c>
      <c r="F10" s="18"/>
      <c r="G10" s="18"/>
      <c r="H10" s="18"/>
      <c r="I10" s="18"/>
      <c r="J10" s="18"/>
      <c r="K10" s="18"/>
    </row>
    <row r="11" spans="1:11" x14ac:dyDescent="0.35">
      <c r="A11" s="18" t="s">
        <v>18</v>
      </c>
      <c r="B11" s="18"/>
      <c r="C11" s="18"/>
      <c r="D11" s="18"/>
      <c r="E11" s="18" t="s">
        <v>19</v>
      </c>
      <c r="F11" s="18"/>
      <c r="G11" s="18"/>
      <c r="H11" s="18"/>
      <c r="I11" s="18"/>
      <c r="J11" s="18"/>
      <c r="K11" s="18"/>
    </row>
    <row r="12" spans="1:11" x14ac:dyDescent="0.35">
      <c r="A12" s="18" t="s">
        <v>20</v>
      </c>
      <c r="B12" s="18"/>
      <c r="C12" s="18"/>
      <c r="D12" s="18"/>
      <c r="E12" s="18" t="s">
        <v>21</v>
      </c>
      <c r="F12" s="18"/>
      <c r="G12" s="18"/>
      <c r="H12" s="18"/>
      <c r="I12" s="18"/>
      <c r="J12" s="18"/>
      <c r="K12" s="18"/>
    </row>
    <row r="13" spans="1:11" x14ac:dyDescent="0.35">
      <c r="A13" s="18" t="s">
        <v>22</v>
      </c>
      <c r="B13" s="18"/>
      <c r="C13" s="18"/>
      <c r="D13" s="18"/>
      <c r="E13" s="18" t="s">
        <v>23</v>
      </c>
      <c r="F13" s="18"/>
      <c r="G13" s="18"/>
      <c r="H13" s="18"/>
      <c r="I13" s="18"/>
      <c r="J13" s="18"/>
      <c r="K13" s="18"/>
    </row>
    <row r="14" spans="1:1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8"/>
      <c r="K14" s="18"/>
    </row>
    <row r="15" spans="1:11" x14ac:dyDescent="0.35">
      <c r="A15" s="19" t="s">
        <v>24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35">
      <c r="A16" s="19" t="s">
        <v>16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35">
      <c r="A17" s="19"/>
      <c r="B17" s="19" t="s">
        <v>25</v>
      </c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35">
      <c r="A18" s="19"/>
      <c r="B18" s="19" t="s">
        <v>26</v>
      </c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35">
      <c r="A19" s="19"/>
      <c r="B19" s="19"/>
      <c r="C19" s="19" t="s">
        <v>27</v>
      </c>
      <c r="D19" s="19"/>
      <c r="E19" s="19"/>
      <c r="F19" s="19"/>
      <c r="G19" s="19"/>
      <c r="H19" s="19"/>
      <c r="I19" s="19"/>
      <c r="J19" s="19"/>
      <c r="K19" s="19"/>
    </row>
    <row r="20" spans="1:11" x14ac:dyDescent="0.35">
      <c r="A20" s="19"/>
      <c r="B20" s="19"/>
      <c r="C20" s="19"/>
      <c r="D20" s="19" t="s">
        <v>28</v>
      </c>
      <c r="E20" s="19"/>
      <c r="F20" s="19"/>
      <c r="G20" s="19" t="s">
        <v>29</v>
      </c>
      <c r="H20" s="19"/>
      <c r="I20" s="19"/>
      <c r="J20" s="19"/>
      <c r="K20" s="19"/>
    </row>
    <row r="21" spans="1:11" x14ac:dyDescent="0.35">
      <c r="A21" s="19"/>
      <c r="B21" s="19"/>
      <c r="C21" s="19"/>
      <c r="D21" s="19" t="s">
        <v>28</v>
      </c>
      <c r="E21" s="19"/>
      <c r="F21" s="19"/>
      <c r="G21" s="19" t="s">
        <v>30</v>
      </c>
      <c r="H21" s="19"/>
      <c r="I21" s="19"/>
      <c r="J21" s="19"/>
      <c r="K21" s="19"/>
    </row>
    <row r="22" spans="1:11" x14ac:dyDescent="0.35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spans="1:11" x14ac:dyDescent="0.35">
      <c r="A23" s="18" t="s">
        <v>31</v>
      </c>
      <c r="B23" s="18"/>
      <c r="C23" s="18"/>
      <c r="D23" s="18"/>
      <c r="E23" s="18" t="s">
        <v>32</v>
      </c>
      <c r="F23" s="18"/>
      <c r="G23" s="18"/>
      <c r="H23" s="18"/>
      <c r="I23" s="18"/>
      <c r="J23" s="18"/>
      <c r="K23" s="18"/>
    </row>
    <row r="24" spans="1:11" x14ac:dyDescent="0.35">
      <c r="A24" s="18" t="s">
        <v>33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spans="1:11" x14ac:dyDescent="0.35">
      <c r="A25" s="18" t="s">
        <v>34</v>
      </c>
      <c r="B25" s="18"/>
      <c r="C25" s="18"/>
      <c r="D25" s="18"/>
      <c r="E25" s="18" t="s">
        <v>35</v>
      </c>
      <c r="F25" s="18"/>
      <c r="G25" s="18"/>
      <c r="H25" s="18"/>
      <c r="I25" s="18"/>
      <c r="J25" s="18"/>
      <c r="K25" s="18"/>
    </row>
    <row r="26" spans="1:11" x14ac:dyDescent="0.3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</row>
    <row r="27" spans="1:11" x14ac:dyDescent="0.35">
      <c r="A27" s="18" t="s">
        <v>36</v>
      </c>
      <c r="B27" s="18"/>
      <c r="C27" s="18"/>
      <c r="D27" s="18"/>
      <c r="E27" s="18" t="s">
        <v>97</v>
      </c>
      <c r="F27" s="18"/>
      <c r="G27" s="18"/>
      <c r="H27" s="18"/>
      <c r="I27" s="18"/>
      <c r="J27" s="18"/>
      <c r="K27" s="18"/>
    </row>
    <row r="28" spans="1:11" x14ac:dyDescent="0.35">
      <c r="A28" s="18" t="s">
        <v>38</v>
      </c>
      <c r="B28" s="18"/>
      <c r="C28" s="18"/>
      <c r="D28" s="18"/>
      <c r="E28" s="18">
        <v>3</v>
      </c>
      <c r="F28" s="18"/>
      <c r="G28" s="18"/>
      <c r="H28" s="18"/>
      <c r="I28" s="18"/>
      <c r="J28" s="18"/>
      <c r="K28" s="18"/>
    </row>
    <row r="29" spans="1:11" x14ac:dyDescent="0.35">
      <c r="A29" s="18" t="s">
        <v>39</v>
      </c>
      <c r="B29" s="18"/>
      <c r="C29" s="18"/>
      <c r="D29" s="18"/>
      <c r="E29" s="18" t="s">
        <v>40</v>
      </c>
      <c r="F29" s="18"/>
      <c r="G29" s="18"/>
      <c r="H29" s="18"/>
      <c r="I29" s="18"/>
      <c r="J29" s="18"/>
      <c r="K29" s="18"/>
    </row>
    <row r="30" spans="1:11" x14ac:dyDescent="0.35">
      <c r="A30" s="18" t="s">
        <v>41</v>
      </c>
      <c r="B30" s="18"/>
      <c r="C30" s="18"/>
      <c r="D30" s="18"/>
      <c r="E30" s="18">
        <v>3.5</v>
      </c>
      <c r="F30" s="18"/>
      <c r="G30" s="18"/>
      <c r="H30" s="18"/>
      <c r="I30" s="18"/>
      <c r="J30" s="18"/>
      <c r="K30" s="18"/>
    </row>
    <row r="31" spans="1:11" x14ac:dyDescent="0.35">
      <c r="A31" s="18" t="s">
        <v>42</v>
      </c>
      <c r="B31" s="18"/>
      <c r="C31" s="18"/>
      <c r="D31" s="18"/>
      <c r="E31" s="18">
        <v>84.000000000000014</v>
      </c>
      <c r="F31" s="18"/>
      <c r="G31" s="18"/>
      <c r="H31" s="18"/>
      <c r="I31" s="18"/>
      <c r="J31" s="18"/>
      <c r="K31" s="18"/>
    </row>
    <row r="32" spans="1:11" x14ac:dyDescent="0.35">
      <c r="A32" s="18" t="s">
        <v>43</v>
      </c>
      <c r="B32" s="18"/>
      <c r="C32" s="18"/>
      <c r="D32" s="18"/>
      <c r="E32" s="18" t="s">
        <v>98</v>
      </c>
      <c r="F32" s="18"/>
      <c r="G32" s="18"/>
      <c r="H32" s="18"/>
      <c r="I32" s="18"/>
      <c r="J32" s="18"/>
      <c r="K32" s="18"/>
    </row>
    <row r="33" spans="1:19" x14ac:dyDescent="0.3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</row>
    <row r="34" spans="1:19" x14ac:dyDescent="0.35">
      <c r="A34" s="18" t="s">
        <v>45</v>
      </c>
      <c r="B34" s="18" t="s">
        <v>27</v>
      </c>
      <c r="C34" s="18"/>
      <c r="D34" s="18"/>
      <c r="E34" s="18"/>
      <c r="F34" s="18"/>
      <c r="G34" s="18"/>
      <c r="H34" s="18"/>
      <c r="I34" s="18"/>
      <c r="J34" s="18"/>
      <c r="K34" s="18"/>
    </row>
    <row r="35" spans="1:19" x14ac:dyDescent="0.35">
      <c r="A35" s="18" t="s">
        <v>46</v>
      </c>
      <c r="B35" s="18"/>
      <c r="C35" s="18"/>
      <c r="D35" s="18"/>
      <c r="E35" s="18" t="s">
        <v>47</v>
      </c>
      <c r="F35" s="18"/>
      <c r="G35" s="18"/>
      <c r="H35" s="18"/>
      <c r="I35" s="18"/>
      <c r="J35" s="18"/>
      <c r="K35" s="18"/>
    </row>
    <row r="36" spans="1:19" x14ac:dyDescent="0.35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spans="1:19" x14ac:dyDescent="0.35">
      <c r="A37" s="18" t="s">
        <v>45</v>
      </c>
      <c r="B37" s="18" t="s">
        <v>28</v>
      </c>
      <c r="C37" s="18"/>
      <c r="D37" s="18"/>
      <c r="E37" s="18"/>
      <c r="F37" s="18"/>
      <c r="G37" s="18"/>
      <c r="H37" s="18"/>
      <c r="I37" s="18"/>
      <c r="J37" s="18"/>
      <c r="K37" s="18"/>
    </row>
    <row r="38" spans="1:19" x14ac:dyDescent="0.35">
      <c r="A38" s="18" t="s">
        <v>31</v>
      </c>
      <c r="B38" s="18" t="s">
        <v>29</v>
      </c>
      <c r="C38" s="18"/>
      <c r="D38" s="18"/>
      <c r="E38" s="18"/>
      <c r="F38" s="18"/>
      <c r="G38" s="18"/>
      <c r="H38" s="18"/>
      <c r="I38" s="18"/>
      <c r="J38" s="18"/>
      <c r="K38" s="18"/>
    </row>
    <row r="39" spans="1:19" x14ac:dyDescent="0.35">
      <c r="A39" s="18" t="s">
        <v>48</v>
      </c>
      <c r="B39" s="18"/>
      <c r="C39" s="18"/>
      <c r="D39" s="18"/>
      <c r="E39" s="18">
        <v>430</v>
      </c>
      <c r="F39" s="18"/>
      <c r="G39" s="18"/>
      <c r="H39" s="18"/>
      <c r="I39" s="18"/>
      <c r="J39" s="18"/>
      <c r="K39" s="18"/>
    </row>
    <row r="40" spans="1:19" x14ac:dyDescent="0.35">
      <c r="A40" s="18" t="s">
        <v>49</v>
      </c>
      <c r="B40" s="18"/>
      <c r="C40" s="18"/>
      <c r="D40" s="18"/>
      <c r="E40" s="18">
        <v>470</v>
      </c>
      <c r="F40" s="18"/>
      <c r="G40" s="18"/>
      <c r="H40" s="18"/>
      <c r="I40" s="18"/>
      <c r="J40" s="18"/>
      <c r="K40" s="18"/>
    </row>
    <row r="41" spans="1:19" x14ac:dyDescent="0.35">
      <c r="A41" s="18" t="s">
        <v>50</v>
      </c>
      <c r="B41" s="18"/>
      <c r="C41" s="18"/>
      <c r="D41" s="18"/>
      <c r="E41" s="18">
        <v>0</v>
      </c>
      <c r="F41" s="18"/>
      <c r="G41" s="18"/>
      <c r="H41" s="18"/>
      <c r="I41" s="18"/>
      <c r="J41" s="18"/>
      <c r="K41" s="18"/>
    </row>
    <row r="42" spans="1:19" x14ac:dyDescent="0.35">
      <c r="A42" s="18" t="s">
        <v>51</v>
      </c>
      <c r="B42" s="18"/>
      <c r="C42" s="18"/>
      <c r="D42" s="18"/>
      <c r="E42" s="18">
        <v>500</v>
      </c>
      <c r="F42" s="18"/>
      <c r="G42" s="18"/>
      <c r="H42" s="18"/>
      <c r="I42" s="18"/>
      <c r="J42" s="18"/>
      <c r="K42" s="18"/>
    </row>
    <row r="43" spans="1:19" x14ac:dyDescent="0.35">
      <c r="A43" s="18" t="s">
        <v>52</v>
      </c>
      <c r="B43" s="18"/>
      <c r="C43" s="18"/>
      <c r="D43" s="18"/>
      <c r="E43" s="18" t="s">
        <v>53</v>
      </c>
      <c r="F43" s="18"/>
      <c r="G43" s="18"/>
      <c r="H43" s="18"/>
      <c r="I43" s="18"/>
      <c r="J43" s="18"/>
      <c r="K43" s="18"/>
    </row>
    <row r="44" spans="1:19" x14ac:dyDescent="0.35">
      <c r="A44" s="18" t="s">
        <v>54</v>
      </c>
      <c r="B44" s="18"/>
      <c r="C44" s="18"/>
      <c r="D44" s="18"/>
      <c r="E44" s="18" t="s">
        <v>35</v>
      </c>
      <c r="F44" s="18"/>
      <c r="G44" s="18"/>
      <c r="H44" s="18"/>
      <c r="I44" s="18"/>
      <c r="J44" s="18"/>
      <c r="K44" s="18"/>
    </row>
    <row r="45" spans="1:19" x14ac:dyDescent="0.35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</row>
    <row r="46" spans="1:19" x14ac:dyDescent="0.35">
      <c r="A46" s="18" t="s">
        <v>45</v>
      </c>
      <c r="B46" s="18" t="s">
        <v>28</v>
      </c>
      <c r="C46" s="18"/>
      <c r="D46" s="18"/>
      <c r="E46" s="18"/>
      <c r="F46" s="18"/>
      <c r="G46" s="26" t="s">
        <v>106</v>
      </c>
      <c r="H46" s="25" t="s">
        <v>107</v>
      </c>
      <c r="I46" s="25"/>
      <c r="J46" s="25"/>
      <c r="K46" s="25" t="s">
        <v>107</v>
      </c>
      <c r="L46" s="25"/>
      <c r="M46" s="25"/>
      <c r="N46" s="25"/>
      <c r="O46" s="25"/>
      <c r="P46" s="25"/>
      <c r="Q46" s="25"/>
      <c r="R46" s="25"/>
      <c r="S46" s="25"/>
    </row>
    <row r="47" spans="1:19" x14ac:dyDescent="0.35">
      <c r="A47" s="18" t="s">
        <v>31</v>
      </c>
      <c r="B47" s="18" t="s">
        <v>30</v>
      </c>
      <c r="C47" s="18"/>
      <c r="D47" s="18"/>
      <c r="E47" s="18"/>
      <c r="F47" s="18"/>
      <c r="G47" s="27" t="s">
        <v>57</v>
      </c>
      <c r="H47" s="27" t="s">
        <v>58</v>
      </c>
      <c r="I47" s="27" t="s">
        <v>59</v>
      </c>
      <c r="J47" s="27" t="s">
        <v>60</v>
      </c>
      <c r="K47" s="27" t="s">
        <v>61</v>
      </c>
      <c r="L47" s="27" t="s">
        <v>62</v>
      </c>
      <c r="M47" s="27" t="s">
        <v>63</v>
      </c>
      <c r="N47" s="27">
        <v>7</v>
      </c>
      <c r="O47" s="27">
        <v>8</v>
      </c>
      <c r="P47" s="27">
        <v>9</v>
      </c>
      <c r="Q47" s="27">
        <v>10</v>
      </c>
      <c r="R47" s="27">
        <v>11</v>
      </c>
      <c r="S47" s="27">
        <v>12</v>
      </c>
    </row>
    <row r="48" spans="1:19" x14ac:dyDescent="0.35">
      <c r="A48" s="18" t="s">
        <v>48</v>
      </c>
      <c r="B48" s="18"/>
      <c r="C48" s="18"/>
      <c r="D48" s="18"/>
      <c r="E48" s="18">
        <v>550</v>
      </c>
      <c r="F48" s="18"/>
      <c r="G48" s="27" t="s">
        <v>70</v>
      </c>
      <c r="H48" s="25" t="s">
        <v>109</v>
      </c>
      <c r="I48" s="25"/>
      <c r="J48" s="25"/>
      <c r="K48" s="25" t="s">
        <v>109</v>
      </c>
      <c r="L48" s="25"/>
      <c r="M48" s="25"/>
      <c r="N48" s="25"/>
      <c r="O48" s="25"/>
      <c r="P48" s="25"/>
      <c r="Q48" s="25"/>
      <c r="R48" s="25"/>
      <c r="S48" s="25"/>
    </row>
    <row r="49" spans="1:19" x14ac:dyDescent="0.35">
      <c r="A49" s="18" t="s">
        <v>49</v>
      </c>
      <c r="B49" s="18"/>
      <c r="C49" s="18"/>
      <c r="D49" s="18"/>
      <c r="E49" s="18">
        <v>700</v>
      </c>
      <c r="F49" s="18"/>
      <c r="G49" s="27" t="s">
        <v>71</v>
      </c>
      <c r="H49" s="25" t="s">
        <v>137</v>
      </c>
      <c r="I49" s="25"/>
      <c r="J49" s="25"/>
      <c r="K49" s="25" t="s">
        <v>144</v>
      </c>
      <c r="L49" s="25"/>
      <c r="M49" s="25"/>
      <c r="N49" s="25"/>
      <c r="O49" s="25"/>
      <c r="P49" s="25"/>
      <c r="Q49" s="25"/>
      <c r="R49" s="25"/>
      <c r="S49" s="25"/>
    </row>
    <row r="50" spans="1:19" x14ac:dyDescent="0.35">
      <c r="A50" s="18" t="s">
        <v>50</v>
      </c>
      <c r="B50" s="18"/>
      <c r="C50" s="18"/>
      <c r="D50" s="18"/>
      <c r="E50" s="18">
        <v>0</v>
      </c>
      <c r="F50" s="18"/>
      <c r="G50" s="27" t="s">
        <v>72</v>
      </c>
      <c r="H50" s="25" t="s">
        <v>138</v>
      </c>
      <c r="I50" s="25"/>
      <c r="J50" s="25"/>
      <c r="K50" s="25" t="s">
        <v>145</v>
      </c>
      <c r="L50" s="25"/>
      <c r="M50" s="25"/>
      <c r="N50" s="25"/>
      <c r="O50" s="25"/>
      <c r="P50" s="25"/>
      <c r="Q50" s="25"/>
      <c r="R50" s="25"/>
      <c r="S50" s="25"/>
    </row>
    <row r="51" spans="1:19" x14ac:dyDescent="0.35">
      <c r="A51" s="18" t="s">
        <v>51</v>
      </c>
      <c r="B51" s="18"/>
      <c r="C51" s="18"/>
      <c r="D51" s="18"/>
      <c r="E51" s="18">
        <v>500</v>
      </c>
      <c r="F51" s="18"/>
      <c r="G51" s="27" t="s">
        <v>73</v>
      </c>
      <c r="H51" s="25" t="s">
        <v>139</v>
      </c>
      <c r="I51" s="25"/>
      <c r="J51" s="25"/>
      <c r="K51" s="25" t="s">
        <v>146</v>
      </c>
      <c r="L51" s="25"/>
      <c r="M51" s="25"/>
      <c r="N51" s="25"/>
      <c r="O51" s="25"/>
      <c r="P51" s="25"/>
      <c r="Q51" s="25"/>
      <c r="R51" s="25"/>
      <c r="S51" s="25"/>
    </row>
    <row r="52" spans="1:19" x14ac:dyDescent="0.35">
      <c r="A52" s="18" t="s">
        <v>52</v>
      </c>
      <c r="B52" s="18"/>
      <c r="C52" s="18"/>
      <c r="D52" s="18"/>
      <c r="E52" s="18" t="s">
        <v>53</v>
      </c>
      <c r="F52" s="18"/>
      <c r="G52" s="27" t="s">
        <v>74</v>
      </c>
      <c r="H52" s="25" t="s">
        <v>140</v>
      </c>
      <c r="I52" s="25"/>
      <c r="J52" s="25"/>
      <c r="K52" s="25" t="s">
        <v>147</v>
      </c>
      <c r="L52" s="25"/>
      <c r="M52" s="25"/>
      <c r="N52" s="25"/>
      <c r="O52" s="25"/>
      <c r="P52" s="25"/>
      <c r="Q52" s="25"/>
      <c r="R52" s="25"/>
      <c r="S52" s="25"/>
    </row>
    <row r="53" spans="1:19" x14ac:dyDescent="0.35">
      <c r="A53" s="18" t="s">
        <v>54</v>
      </c>
      <c r="B53" s="18"/>
      <c r="C53" s="18"/>
      <c r="D53" s="18"/>
      <c r="E53" s="18" t="s">
        <v>35</v>
      </c>
      <c r="F53" s="18"/>
      <c r="G53" s="27" t="s">
        <v>75</v>
      </c>
      <c r="H53" s="25" t="s">
        <v>141</v>
      </c>
      <c r="I53" s="25"/>
      <c r="J53" s="25"/>
      <c r="K53" s="25" t="s">
        <v>148</v>
      </c>
      <c r="L53" s="25"/>
      <c r="M53" s="25"/>
      <c r="N53" s="25"/>
      <c r="O53" s="25"/>
      <c r="P53" s="25"/>
      <c r="Q53" s="25"/>
      <c r="R53" s="25"/>
      <c r="S53" s="25"/>
    </row>
    <row r="54" spans="1:19" x14ac:dyDescent="0.35">
      <c r="A54" s="18"/>
      <c r="B54" s="18"/>
      <c r="C54" s="18"/>
      <c r="D54" s="18"/>
      <c r="E54" s="18"/>
      <c r="F54" s="18"/>
      <c r="G54" s="27" t="s">
        <v>76</v>
      </c>
      <c r="H54" s="25" t="s">
        <v>143</v>
      </c>
      <c r="I54" s="25"/>
      <c r="J54" s="25"/>
      <c r="K54" s="25" t="s">
        <v>149</v>
      </c>
      <c r="L54" s="25"/>
      <c r="M54" s="25"/>
      <c r="N54" s="25"/>
      <c r="O54" s="25"/>
      <c r="P54" s="25"/>
      <c r="Q54" s="25"/>
      <c r="R54" s="25"/>
      <c r="S54" s="25"/>
    </row>
    <row r="55" spans="1:19" x14ac:dyDescent="0.35">
      <c r="A55" s="18" t="s">
        <v>36</v>
      </c>
      <c r="B55" s="18"/>
      <c r="C55" s="18"/>
      <c r="D55" s="18"/>
      <c r="E55" s="18" t="s">
        <v>99</v>
      </c>
      <c r="F55" s="18"/>
      <c r="G55" s="27" t="s">
        <v>77</v>
      </c>
      <c r="H55" s="25" t="s">
        <v>142</v>
      </c>
      <c r="I55" s="25"/>
      <c r="J55" s="25"/>
      <c r="K55" s="25" t="s">
        <v>150</v>
      </c>
      <c r="L55" s="25"/>
      <c r="M55" s="25"/>
      <c r="N55" s="25"/>
      <c r="O55" s="25"/>
      <c r="P55" s="25"/>
      <c r="Q55" s="25"/>
      <c r="R55" s="25"/>
      <c r="S55" s="25"/>
    </row>
    <row r="56" spans="1:19" x14ac:dyDescent="0.35">
      <c r="A56" s="18" t="s">
        <v>56</v>
      </c>
      <c r="B56" s="18"/>
      <c r="C56" s="18"/>
      <c r="D56" s="18"/>
      <c r="E56" s="18">
        <v>37.299999999999997</v>
      </c>
      <c r="F56" s="18"/>
      <c r="G56" s="18"/>
      <c r="H56" s="18"/>
      <c r="I56" s="18"/>
      <c r="J56" s="18"/>
      <c r="K56" s="18"/>
      <c r="L56" s="17"/>
      <c r="M56" s="17"/>
    </row>
    <row r="57" spans="1:19" x14ac:dyDescent="0.3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7"/>
      <c r="M57" s="17"/>
    </row>
    <row r="58" spans="1:19" x14ac:dyDescent="0.35">
      <c r="A58" s="18" t="s">
        <v>29</v>
      </c>
      <c r="B58" s="18"/>
      <c r="C58" s="18"/>
      <c r="D58" s="18"/>
      <c r="E58" s="18"/>
      <c r="F58" s="18"/>
      <c r="G58" s="18"/>
      <c r="H58" s="18"/>
      <c r="I58" s="18"/>
      <c r="J58" s="18"/>
      <c r="K58" s="18"/>
      <c r="L58" s="17"/>
      <c r="M58" s="17"/>
    </row>
    <row r="59" spans="1:19" x14ac:dyDescent="0.35">
      <c r="A59" s="20" t="s">
        <v>57</v>
      </c>
      <c r="B59" s="20" t="s">
        <v>58</v>
      </c>
      <c r="C59" s="20" t="s">
        <v>59</v>
      </c>
      <c r="D59" s="20" t="s">
        <v>60</v>
      </c>
      <c r="E59" s="20" t="s">
        <v>61</v>
      </c>
      <c r="F59" s="20" t="s">
        <v>62</v>
      </c>
      <c r="G59" s="20" t="s">
        <v>63</v>
      </c>
      <c r="H59" s="20" t="s">
        <v>64</v>
      </c>
      <c r="I59" s="20" t="s">
        <v>65</v>
      </c>
      <c r="J59" s="20" t="s">
        <v>66</v>
      </c>
      <c r="K59" s="20" t="s">
        <v>67</v>
      </c>
      <c r="L59" s="20" t="s">
        <v>68</v>
      </c>
      <c r="M59" s="20" t="s">
        <v>69</v>
      </c>
    </row>
    <row r="60" spans="1:19" x14ac:dyDescent="0.35">
      <c r="A60" s="20" t="s">
        <v>70</v>
      </c>
      <c r="B60" s="18">
        <v>291839</v>
      </c>
      <c r="C60" s="18">
        <v>275839</v>
      </c>
      <c r="D60" s="18">
        <v>267918</v>
      </c>
      <c r="E60" s="18">
        <v>310071</v>
      </c>
      <c r="F60" s="18">
        <v>299056</v>
      </c>
      <c r="G60" s="18">
        <v>281091</v>
      </c>
      <c r="H60" s="18" t="s">
        <v>1</v>
      </c>
      <c r="I60" s="18" t="s">
        <v>1</v>
      </c>
      <c r="J60" s="18" t="s">
        <v>1</v>
      </c>
      <c r="K60" s="18" t="s">
        <v>1</v>
      </c>
      <c r="L60" s="18" t="s">
        <v>1</v>
      </c>
      <c r="M60" s="18" t="s">
        <v>1</v>
      </c>
    </row>
    <row r="61" spans="1:19" x14ac:dyDescent="0.35">
      <c r="A61" s="20" t="s">
        <v>71</v>
      </c>
      <c r="B61" s="18">
        <v>248702</v>
      </c>
      <c r="C61" s="18">
        <v>230838</v>
      </c>
      <c r="D61" s="18">
        <v>243053</v>
      </c>
      <c r="E61" s="18">
        <v>287536</v>
      </c>
      <c r="F61" s="18">
        <v>293319</v>
      </c>
      <c r="G61" s="18">
        <v>324713</v>
      </c>
      <c r="H61" s="18" t="s">
        <v>1</v>
      </c>
      <c r="I61" s="18" t="s">
        <v>1</v>
      </c>
      <c r="J61" s="18" t="s">
        <v>1</v>
      </c>
      <c r="K61" s="18" t="s">
        <v>1</v>
      </c>
      <c r="L61" s="18" t="s">
        <v>1</v>
      </c>
      <c r="M61" s="18" t="s">
        <v>1</v>
      </c>
    </row>
    <row r="62" spans="1:19" x14ac:dyDescent="0.35">
      <c r="A62" s="20" t="s">
        <v>72</v>
      </c>
      <c r="B62" s="18">
        <v>259906</v>
      </c>
      <c r="C62" s="18">
        <v>232249</v>
      </c>
      <c r="D62" s="18">
        <v>271847</v>
      </c>
      <c r="E62" s="18">
        <v>305629</v>
      </c>
      <c r="F62" s="18">
        <v>302904</v>
      </c>
      <c r="G62" s="18">
        <v>287872</v>
      </c>
      <c r="H62" s="18" t="s">
        <v>1</v>
      </c>
      <c r="I62" s="18" t="s">
        <v>1</v>
      </c>
      <c r="J62" s="18" t="s">
        <v>1</v>
      </c>
      <c r="K62" s="18" t="s">
        <v>1</v>
      </c>
      <c r="L62" s="18" t="s">
        <v>1</v>
      </c>
      <c r="M62" s="18" t="s">
        <v>1</v>
      </c>
    </row>
    <row r="63" spans="1:19" x14ac:dyDescent="0.35">
      <c r="A63" s="20" t="s">
        <v>73</v>
      </c>
      <c r="B63" s="18">
        <v>240108</v>
      </c>
      <c r="C63" s="18">
        <v>231246</v>
      </c>
      <c r="D63" s="18">
        <v>274706</v>
      </c>
      <c r="E63" s="18">
        <v>293676</v>
      </c>
      <c r="F63" s="18">
        <v>267931</v>
      </c>
      <c r="G63" s="18">
        <v>272611</v>
      </c>
      <c r="H63" s="18" t="s">
        <v>1</v>
      </c>
      <c r="I63" s="18" t="s">
        <v>1</v>
      </c>
      <c r="J63" s="18" t="s">
        <v>1</v>
      </c>
      <c r="K63" s="18" t="s">
        <v>1</v>
      </c>
      <c r="L63" s="18" t="s">
        <v>1</v>
      </c>
      <c r="M63" s="18" t="s">
        <v>1</v>
      </c>
    </row>
    <row r="64" spans="1:19" x14ac:dyDescent="0.35">
      <c r="A64" s="20" t="s">
        <v>74</v>
      </c>
      <c r="B64" s="18">
        <v>232705</v>
      </c>
      <c r="C64" s="18">
        <v>252790</v>
      </c>
      <c r="D64" s="18">
        <v>248490</v>
      </c>
      <c r="E64" s="18">
        <v>279954</v>
      </c>
      <c r="F64" s="18">
        <v>285646</v>
      </c>
      <c r="G64" s="18">
        <v>283954</v>
      </c>
      <c r="H64" s="18" t="s">
        <v>1</v>
      </c>
      <c r="I64" s="18" t="s">
        <v>1</v>
      </c>
      <c r="J64" s="18" t="s">
        <v>1</v>
      </c>
      <c r="K64" s="18" t="s">
        <v>1</v>
      </c>
      <c r="L64" s="18" t="s">
        <v>1</v>
      </c>
      <c r="M64" s="18" t="s">
        <v>1</v>
      </c>
    </row>
    <row r="65" spans="1:13" x14ac:dyDescent="0.35">
      <c r="A65" s="20" t="s">
        <v>75</v>
      </c>
      <c r="B65" s="18">
        <v>231244</v>
      </c>
      <c r="C65" s="18">
        <v>234831</v>
      </c>
      <c r="D65" s="18">
        <v>217685</v>
      </c>
      <c r="E65" s="18">
        <v>291731</v>
      </c>
      <c r="F65" s="18">
        <v>233970</v>
      </c>
      <c r="G65" s="18">
        <v>302065</v>
      </c>
      <c r="H65" s="18" t="s">
        <v>1</v>
      </c>
      <c r="I65" s="18" t="s">
        <v>1</v>
      </c>
      <c r="J65" s="18" t="s">
        <v>1</v>
      </c>
      <c r="K65" s="18" t="s">
        <v>1</v>
      </c>
      <c r="L65" s="18" t="s">
        <v>1</v>
      </c>
      <c r="M65" s="18" t="s">
        <v>1</v>
      </c>
    </row>
    <row r="66" spans="1:13" x14ac:dyDescent="0.35">
      <c r="A66" s="20" t="s">
        <v>76</v>
      </c>
      <c r="B66" s="18">
        <v>256215</v>
      </c>
      <c r="C66" s="18">
        <v>219745</v>
      </c>
      <c r="D66" s="18">
        <v>237650</v>
      </c>
      <c r="E66" s="18">
        <v>277444</v>
      </c>
      <c r="F66" s="18">
        <v>274012</v>
      </c>
      <c r="G66" s="18">
        <v>269299</v>
      </c>
      <c r="H66" s="18" t="s">
        <v>1</v>
      </c>
      <c r="I66" s="18" t="s">
        <v>1</v>
      </c>
      <c r="J66" s="18" t="s">
        <v>1</v>
      </c>
      <c r="K66" s="18" t="s">
        <v>1</v>
      </c>
      <c r="L66" s="18" t="s">
        <v>1</v>
      </c>
      <c r="M66" s="18" t="s">
        <v>1</v>
      </c>
    </row>
    <row r="67" spans="1:13" x14ac:dyDescent="0.35">
      <c r="A67" s="20" t="s">
        <v>77</v>
      </c>
      <c r="B67" s="18">
        <v>228131</v>
      </c>
      <c r="C67" s="18">
        <v>214340</v>
      </c>
      <c r="D67" s="18">
        <v>251523</v>
      </c>
      <c r="E67" s="18">
        <v>257125</v>
      </c>
      <c r="F67" s="18">
        <v>256294</v>
      </c>
      <c r="G67" s="18">
        <v>255901</v>
      </c>
      <c r="H67" s="18" t="s">
        <v>1</v>
      </c>
      <c r="I67" s="18" t="s">
        <v>1</v>
      </c>
      <c r="J67" s="18" t="s">
        <v>1</v>
      </c>
      <c r="K67" s="18" t="s">
        <v>1</v>
      </c>
      <c r="L67" s="18" t="s">
        <v>1</v>
      </c>
      <c r="M67" s="18" t="s">
        <v>1</v>
      </c>
    </row>
    <row r="68" spans="1:13" x14ac:dyDescent="0.3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7"/>
      <c r="M68" s="17"/>
    </row>
    <row r="69" spans="1:13" x14ac:dyDescent="0.3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7"/>
      <c r="M69" s="17"/>
    </row>
    <row r="70" spans="1:13" x14ac:dyDescent="0.35">
      <c r="A70" s="18" t="s">
        <v>30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7"/>
      <c r="M70" s="17"/>
    </row>
    <row r="71" spans="1:13" x14ac:dyDescent="0.35">
      <c r="A71" s="20" t="s">
        <v>57</v>
      </c>
      <c r="B71" s="20" t="s">
        <v>58</v>
      </c>
      <c r="C71" s="20" t="s">
        <v>59</v>
      </c>
      <c r="D71" s="20" t="s">
        <v>60</v>
      </c>
      <c r="E71" s="20" t="s">
        <v>61</v>
      </c>
      <c r="F71" s="20" t="s">
        <v>62</v>
      </c>
      <c r="G71" s="20" t="s">
        <v>63</v>
      </c>
      <c r="H71" s="20" t="s">
        <v>64</v>
      </c>
      <c r="I71" s="20" t="s">
        <v>65</v>
      </c>
      <c r="J71" s="20" t="s">
        <v>66</v>
      </c>
      <c r="K71" s="20" t="s">
        <v>67</v>
      </c>
      <c r="L71" s="20" t="s">
        <v>68</v>
      </c>
      <c r="M71" s="20" t="s">
        <v>69</v>
      </c>
    </row>
    <row r="72" spans="1:13" x14ac:dyDescent="0.35">
      <c r="A72" s="20" t="s">
        <v>70</v>
      </c>
      <c r="B72" s="18">
        <v>21232</v>
      </c>
      <c r="C72" s="18">
        <v>20679</v>
      </c>
      <c r="D72" s="18">
        <v>19183</v>
      </c>
      <c r="E72" s="18">
        <v>22895</v>
      </c>
      <c r="F72" s="18">
        <v>21770</v>
      </c>
      <c r="G72" s="18">
        <v>20426</v>
      </c>
      <c r="H72" s="18" t="s">
        <v>1</v>
      </c>
      <c r="I72" s="18" t="s">
        <v>1</v>
      </c>
      <c r="J72" s="18" t="s">
        <v>1</v>
      </c>
      <c r="K72" s="18" t="s">
        <v>1</v>
      </c>
      <c r="L72" s="18" t="s">
        <v>1</v>
      </c>
      <c r="M72" s="18" t="s">
        <v>1</v>
      </c>
    </row>
    <row r="73" spans="1:13" x14ac:dyDescent="0.35">
      <c r="A73" s="20" t="s">
        <v>71</v>
      </c>
      <c r="B73" s="18">
        <v>18375</v>
      </c>
      <c r="C73" s="18">
        <v>16793</v>
      </c>
      <c r="D73" s="18">
        <v>17533</v>
      </c>
      <c r="E73" s="18">
        <v>20793</v>
      </c>
      <c r="F73" s="18">
        <v>21609</v>
      </c>
      <c r="G73" s="18">
        <v>24137</v>
      </c>
      <c r="H73" s="18" t="s">
        <v>1</v>
      </c>
      <c r="I73" s="18" t="s">
        <v>1</v>
      </c>
      <c r="J73" s="18" t="s">
        <v>1</v>
      </c>
      <c r="K73" s="18" t="s">
        <v>1</v>
      </c>
      <c r="L73" s="18" t="s">
        <v>1</v>
      </c>
      <c r="M73" s="18" t="s">
        <v>1</v>
      </c>
    </row>
    <row r="74" spans="1:13" x14ac:dyDescent="0.35">
      <c r="A74" s="20" t="s">
        <v>72</v>
      </c>
      <c r="B74" s="18">
        <v>19770</v>
      </c>
      <c r="C74" s="18">
        <v>17134</v>
      </c>
      <c r="D74" s="18">
        <v>20197</v>
      </c>
      <c r="E74" s="18">
        <v>22548</v>
      </c>
      <c r="F74" s="18">
        <v>22835</v>
      </c>
      <c r="G74" s="18">
        <v>21443</v>
      </c>
      <c r="H74" s="18" t="s">
        <v>1</v>
      </c>
      <c r="I74" s="18" t="s">
        <v>1</v>
      </c>
      <c r="J74" s="18" t="s">
        <v>1</v>
      </c>
      <c r="K74" s="18" t="s">
        <v>1</v>
      </c>
      <c r="L74" s="18" t="s">
        <v>1</v>
      </c>
      <c r="M74" s="18" t="s">
        <v>1</v>
      </c>
    </row>
    <row r="75" spans="1:13" x14ac:dyDescent="0.35">
      <c r="A75" s="20" t="s">
        <v>73</v>
      </c>
      <c r="B75" s="18">
        <v>18259</v>
      </c>
      <c r="C75" s="18">
        <v>17088</v>
      </c>
      <c r="D75" s="18">
        <v>20594</v>
      </c>
      <c r="E75" s="18">
        <v>22602</v>
      </c>
      <c r="F75" s="18">
        <v>20037</v>
      </c>
      <c r="G75" s="18">
        <v>20448</v>
      </c>
      <c r="H75" s="18" t="s">
        <v>1</v>
      </c>
      <c r="I75" s="18" t="s">
        <v>1</v>
      </c>
      <c r="J75" s="18" t="s">
        <v>1</v>
      </c>
      <c r="K75" s="18" t="s">
        <v>1</v>
      </c>
      <c r="L75" s="18" t="s">
        <v>1</v>
      </c>
      <c r="M75" s="18" t="s">
        <v>1</v>
      </c>
    </row>
    <row r="76" spans="1:13" x14ac:dyDescent="0.35">
      <c r="A76" s="20" t="s">
        <v>74</v>
      </c>
      <c r="B76" s="18">
        <v>17018</v>
      </c>
      <c r="C76" s="18">
        <v>18836</v>
      </c>
      <c r="D76" s="18">
        <v>19115</v>
      </c>
      <c r="E76" s="18">
        <v>20354</v>
      </c>
      <c r="F76" s="18">
        <v>21206</v>
      </c>
      <c r="G76" s="18">
        <v>20612</v>
      </c>
      <c r="H76" s="18" t="s">
        <v>1</v>
      </c>
      <c r="I76" s="18" t="s">
        <v>1</v>
      </c>
      <c r="J76" s="18" t="s">
        <v>1</v>
      </c>
      <c r="K76" s="18" t="s">
        <v>1</v>
      </c>
      <c r="L76" s="18" t="s">
        <v>1</v>
      </c>
      <c r="M76" s="18" t="s">
        <v>1</v>
      </c>
    </row>
    <row r="77" spans="1:13" x14ac:dyDescent="0.35">
      <c r="A77" s="20" t="s">
        <v>75</v>
      </c>
      <c r="B77" s="18">
        <v>17433</v>
      </c>
      <c r="C77" s="18">
        <v>17461</v>
      </c>
      <c r="D77" s="18">
        <v>16222</v>
      </c>
      <c r="E77" s="18">
        <v>22223</v>
      </c>
      <c r="F77" s="18">
        <v>16962</v>
      </c>
      <c r="G77" s="18">
        <v>23136</v>
      </c>
      <c r="H77" s="18" t="s">
        <v>1</v>
      </c>
      <c r="I77" s="18" t="s">
        <v>1</v>
      </c>
      <c r="J77" s="18" t="s">
        <v>1</v>
      </c>
      <c r="K77" s="18" t="s">
        <v>1</v>
      </c>
      <c r="L77" s="18" t="s">
        <v>1</v>
      </c>
      <c r="M77" s="18" t="s">
        <v>1</v>
      </c>
    </row>
    <row r="78" spans="1:13" x14ac:dyDescent="0.35">
      <c r="A78" s="20" t="s">
        <v>76</v>
      </c>
      <c r="B78" s="18">
        <v>19409</v>
      </c>
      <c r="C78" s="18">
        <v>16769</v>
      </c>
      <c r="D78" s="18">
        <v>18563</v>
      </c>
      <c r="E78" s="18">
        <v>22113</v>
      </c>
      <c r="F78" s="18">
        <v>21842</v>
      </c>
      <c r="G78" s="18">
        <v>20775</v>
      </c>
      <c r="H78" s="18" t="s">
        <v>1</v>
      </c>
      <c r="I78" s="18" t="s">
        <v>1</v>
      </c>
      <c r="J78" s="18" t="s">
        <v>1</v>
      </c>
      <c r="K78" s="18" t="s">
        <v>1</v>
      </c>
      <c r="L78" s="18" t="s">
        <v>1</v>
      </c>
      <c r="M78" s="18" t="s">
        <v>1</v>
      </c>
    </row>
    <row r="79" spans="1:13" x14ac:dyDescent="0.35">
      <c r="A79" s="20" t="s">
        <v>77</v>
      </c>
      <c r="B79" s="18">
        <v>17990</v>
      </c>
      <c r="C79" s="18">
        <v>17270</v>
      </c>
      <c r="D79" s="18">
        <v>19812</v>
      </c>
      <c r="E79" s="18">
        <v>20777</v>
      </c>
      <c r="F79" s="18">
        <v>21788</v>
      </c>
      <c r="G79" s="18">
        <v>21294</v>
      </c>
      <c r="H79" s="18" t="s">
        <v>1</v>
      </c>
      <c r="I79" s="18" t="s">
        <v>1</v>
      </c>
      <c r="J79" s="18" t="s">
        <v>1</v>
      </c>
      <c r="K79" s="18" t="s">
        <v>1</v>
      </c>
      <c r="L79" s="18" t="s">
        <v>1</v>
      </c>
      <c r="M79" s="18" t="s">
        <v>1</v>
      </c>
    </row>
    <row r="80" spans="1:13" x14ac:dyDescent="0.35">
      <c r="A80" s="18"/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7"/>
      <c r="M80" s="17"/>
    </row>
    <row r="81" spans="1:13" x14ac:dyDescent="0.35">
      <c r="A81" s="18"/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spans="1:13" x14ac:dyDescent="0.35">
      <c r="A82" s="18" t="s">
        <v>43</v>
      </c>
      <c r="B82" s="18"/>
      <c r="C82" s="18"/>
      <c r="D82" s="18"/>
      <c r="E82" s="18" t="s">
        <v>100</v>
      </c>
      <c r="F82" s="18"/>
      <c r="G82" s="18"/>
      <c r="H82" s="18"/>
      <c r="I82" s="18"/>
      <c r="J82" s="18"/>
      <c r="K82" s="18"/>
    </row>
    <row r="83" spans="1:13" x14ac:dyDescent="0.35">
      <c r="A83" s="18"/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spans="1:13" x14ac:dyDescent="0.35">
      <c r="A84" s="22" t="s">
        <v>85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1"/>
      <c r="M84" s="21"/>
    </row>
    <row r="85" spans="1:13" x14ac:dyDescent="0.35">
      <c r="A85" s="24" t="s">
        <v>57</v>
      </c>
      <c r="B85" s="24" t="s">
        <v>58</v>
      </c>
      <c r="C85" s="24" t="s">
        <v>59</v>
      </c>
      <c r="D85" s="24" t="s">
        <v>60</v>
      </c>
      <c r="E85" s="24" t="s">
        <v>61</v>
      </c>
      <c r="F85" s="24" t="s">
        <v>62</v>
      </c>
      <c r="G85" s="24" t="s">
        <v>63</v>
      </c>
      <c r="H85" s="24" t="s">
        <v>64</v>
      </c>
      <c r="I85" s="24" t="s">
        <v>65</v>
      </c>
      <c r="J85" s="24" t="s">
        <v>66</v>
      </c>
      <c r="K85" s="24" t="s">
        <v>67</v>
      </c>
      <c r="L85" s="24" t="s">
        <v>68</v>
      </c>
      <c r="M85" s="24" t="s">
        <v>69</v>
      </c>
    </row>
    <row r="86" spans="1:13" x14ac:dyDescent="0.35">
      <c r="A86" s="24" t="s">
        <v>70</v>
      </c>
      <c r="B86" s="22">
        <f t="shared" ref="B86:G93" si="0">B72/B60</f>
        <v>7.2752442271252299E-2</v>
      </c>
      <c r="C86" s="22">
        <f t="shared" si="0"/>
        <v>7.4967644169243647E-2</v>
      </c>
      <c r="D86" s="22">
        <f t="shared" si="0"/>
        <v>7.1600265752954265E-2</v>
      </c>
      <c r="E86" s="22">
        <f t="shared" si="0"/>
        <v>7.3837927442424484E-2</v>
      </c>
      <c r="F86" s="22">
        <f t="shared" si="0"/>
        <v>7.279573056551282E-2</v>
      </c>
      <c r="G86" s="22">
        <f t="shared" si="0"/>
        <v>7.266685877527207E-2</v>
      </c>
      <c r="H86" s="22"/>
      <c r="I86" s="22"/>
      <c r="J86" s="22"/>
      <c r="K86" s="22"/>
      <c r="L86" s="22"/>
      <c r="M86" s="22"/>
    </row>
    <row r="87" spans="1:13" x14ac:dyDescent="0.35">
      <c r="A87" s="24" t="s">
        <v>71</v>
      </c>
      <c r="B87" s="22">
        <f t="shared" si="0"/>
        <v>7.3883603670255968E-2</v>
      </c>
      <c r="C87" s="22">
        <f t="shared" si="0"/>
        <v>7.2747987766312305E-2</v>
      </c>
      <c r="D87" s="22">
        <f t="shared" si="0"/>
        <v>7.2136529892657161E-2</v>
      </c>
      <c r="E87" s="22">
        <f t="shared" si="0"/>
        <v>7.23144232374381E-2</v>
      </c>
      <c r="F87" s="22">
        <f t="shared" si="0"/>
        <v>7.3670645270166604E-2</v>
      </c>
      <c r="G87" s="22">
        <f t="shared" si="0"/>
        <v>7.4333334359880876E-2</v>
      </c>
      <c r="H87" s="22"/>
      <c r="I87" s="22"/>
      <c r="J87" s="22"/>
      <c r="K87" s="22"/>
      <c r="L87" s="22"/>
      <c r="M87" s="22"/>
    </row>
    <row r="88" spans="1:13" x14ac:dyDescent="0.35">
      <c r="A88" s="24" t="s">
        <v>72</v>
      </c>
      <c r="B88" s="22">
        <f t="shared" si="0"/>
        <v>7.6065962309450341E-2</v>
      </c>
      <c r="C88" s="22">
        <f t="shared" si="0"/>
        <v>7.3774268134631366E-2</v>
      </c>
      <c r="D88" s="22">
        <f t="shared" si="0"/>
        <v>7.4295467671153262E-2</v>
      </c>
      <c r="E88" s="22">
        <f t="shared" si="0"/>
        <v>7.3775721544748693E-2</v>
      </c>
      <c r="F88" s="22">
        <f t="shared" si="0"/>
        <v>7.5386921268784823E-2</v>
      </c>
      <c r="G88" s="22">
        <f t="shared" si="0"/>
        <v>7.4487966874166298E-2</v>
      </c>
      <c r="H88" s="22"/>
      <c r="I88" s="22"/>
      <c r="J88" s="22"/>
      <c r="K88" s="22"/>
      <c r="L88" s="22"/>
      <c r="M88" s="22"/>
    </row>
    <row r="89" spans="1:13" x14ac:dyDescent="0.35">
      <c r="A89" s="24" t="s">
        <v>73</v>
      </c>
      <c r="B89" s="22">
        <f t="shared" si="0"/>
        <v>7.6044946440768327E-2</v>
      </c>
      <c r="C89" s="22">
        <f t="shared" si="0"/>
        <v>7.3895332243584758E-2</v>
      </c>
      <c r="D89" s="22">
        <f t="shared" si="0"/>
        <v>7.4967419714167149E-2</v>
      </c>
      <c r="E89" s="22">
        <f t="shared" si="0"/>
        <v>7.696236668982144E-2</v>
      </c>
      <c r="F89" s="22">
        <f t="shared" si="0"/>
        <v>7.4784179508903412E-2</v>
      </c>
      <c r="G89" s="22">
        <f t="shared" si="0"/>
        <v>7.5007978401458494E-2</v>
      </c>
      <c r="H89" s="22"/>
      <c r="I89" s="22"/>
      <c r="J89" s="22"/>
      <c r="K89" s="22"/>
      <c r="L89" s="22"/>
      <c r="M89" s="22"/>
    </row>
    <row r="90" spans="1:13" x14ac:dyDescent="0.35">
      <c r="A90" s="24" t="s">
        <v>74</v>
      </c>
      <c r="B90" s="22">
        <f t="shared" si="0"/>
        <v>7.3131217636062826E-2</v>
      </c>
      <c r="C90" s="22">
        <f t="shared" si="0"/>
        <v>7.4512441156691325E-2</v>
      </c>
      <c r="D90" s="22">
        <f t="shared" si="0"/>
        <v>7.6924624733389679E-2</v>
      </c>
      <c r="E90" s="22">
        <f t="shared" si="0"/>
        <v>7.2704801503104086E-2</v>
      </c>
      <c r="F90" s="22">
        <f t="shared" si="0"/>
        <v>7.4238743059591245E-2</v>
      </c>
      <c r="G90" s="22">
        <f t="shared" si="0"/>
        <v>7.2589222197961642E-2</v>
      </c>
      <c r="H90" s="22"/>
      <c r="I90" s="22"/>
      <c r="J90" s="22"/>
      <c r="K90" s="22"/>
      <c r="L90" s="22"/>
      <c r="M90" s="22"/>
    </row>
    <row r="91" spans="1:13" x14ac:dyDescent="0.35">
      <c r="A91" s="24" t="s">
        <v>75</v>
      </c>
      <c r="B91" s="22">
        <f t="shared" si="0"/>
        <v>7.5387901956375084E-2</v>
      </c>
      <c r="C91" s="22">
        <f t="shared" si="0"/>
        <v>7.4355600410507983E-2</v>
      </c>
      <c r="D91" s="22">
        <f t="shared" si="0"/>
        <v>7.4520522773732681E-2</v>
      </c>
      <c r="E91" s="22">
        <f t="shared" si="0"/>
        <v>7.6176340532888173E-2</v>
      </c>
      <c r="F91" s="22">
        <f t="shared" si="0"/>
        <v>7.2496473906911149E-2</v>
      </c>
      <c r="G91" s="22">
        <f t="shared" si="0"/>
        <v>7.6592786320824988E-2</v>
      </c>
      <c r="H91" s="22"/>
      <c r="I91" s="22"/>
      <c r="J91" s="22"/>
      <c r="K91" s="22"/>
      <c r="L91" s="22"/>
      <c r="M91" s="22"/>
    </row>
    <row r="92" spans="1:13" x14ac:dyDescent="0.35">
      <c r="A92" s="24" t="s">
        <v>76</v>
      </c>
      <c r="B92" s="22">
        <f t="shared" si="0"/>
        <v>7.5752785746345849E-2</v>
      </c>
      <c r="C92" s="22">
        <f t="shared" si="0"/>
        <v>7.6311178866413337E-2</v>
      </c>
      <c r="D92" s="22">
        <f t="shared" si="0"/>
        <v>7.8110666947191251E-2</v>
      </c>
      <c r="E92" s="22">
        <f t="shared" si="0"/>
        <v>7.9702570608843587E-2</v>
      </c>
      <c r="F92" s="22">
        <f t="shared" si="0"/>
        <v>7.9711837437776448E-2</v>
      </c>
      <c r="G92" s="22">
        <f t="shared" si="0"/>
        <v>7.7144735034292741E-2</v>
      </c>
      <c r="H92" s="22"/>
      <c r="I92" s="22"/>
      <c r="J92" s="22"/>
      <c r="K92" s="22"/>
      <c r="L92" s="22"/>
      <c r="M92" s="22"/>
    </row>
    <row r="93" spans="1:13" x14ac:dyDescent="0.35">
      <c r="A93" s="24" t="s">
        <v>77</v>
      </c>
      <c r="B93" s="22">
        <f t="shared" si="0"/>
        <v>7.8858199893920594E-2</v>
      </c>
      <c r="C93" s="22">
        <f t="shared" si="0"/>
        <v>8.0572921526546604E-2</v>
      </c>
      <c r="D93" s="22">
        <f t="shared" si="0"/>
        <v>7.8768144463925771E-2</v>
      </c>
      <c r="E93" s="22">
        <f t="shared" si="0"/>
        <v>8.0805055906660178E-2</v>
      </c>
      <c r="F93" s="22">
        <f t="shared" si="0"/>
        <v>8.5011744324876903E-2</v>
      </c>
      <c r="G93" s="22">
        <f t="shared" si="0"/>
        <v>8.3211867089225913E-2</v>
      </c>
      <c r="H93" s="22"/>
      <c r="I93" s="22"/>
      <c r="J93" s="22"/>
      <c r="K93" s="22"/>
      <c r="L93" s="22"/>
      <c r="M93" s="22"/>
    </row>
  </sheetData>
  <mergeCells count="36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N46:P46"/>
    <mergeCell ref="Q46:S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93"/>
  <sheetViews>
    <sheetView topLeftCell="A41" workbookViewId="0">
      <selection activeCell="N52" sqref="N52:P52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79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80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81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82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80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26" t="s">
        <v>106</v>
      </c>
      <c r="H46" s="25" t="s">
        <v>108</v>
      </c>
      <c r="I46" s="25"/>
      <c r="J46" s="25"/>
      <c r="K46" s="25" t="s">
        <v>108</v>
      </c>
      <c r="L46" s="25"/>
      <c r="M46" s="25"/>
      <c r="N46" s="25"/>
      <c r="O46" s="25"/>
      <c r="P46" s="25"/>
      <c r="Q46" s="25"/>
      <c r="R46" s="25"/>
      <c r="S46" s="25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27" t="s">
        <v>57</v>
      </c>
      <c r="H47" s="27" t="s">
        <v>58</v>
      </c>
      <c r="I47" s="27" t="s">
        <v>59</v>
      </c>
      <c r="J47" s="27" t="s">
        <v>60</v>
      </c>
      <c r="K47" s="27" t="s">
        <v>61</v>
      </c>
      <c r="L47" s="27" t="s">
        <v>62</v>
      </c>
      <c r="M47" s="27" t="s">
        <v>63</v>
      </c>
      <c r="N47" s="27">
        <v>7</v>
      </c>
      <c r="O47" s="27">
        <v>8</v>
      </c>
      <c r="P47" s="27">
        <v>9</v>
      </c>
      <c r="Q47" s="27">
        <v>10</v>
      </c>
      <c r="R47" s="27">
        <v>11</v>
      </c>
      <c r="S47" s="27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27" t="s">
        <v>70</v>
      </c>
      <c r="H48" s="25" t="s">
        <v>109</v>
      </c>
      <c r="I48" s="25"/>
      <c r="J48" s="25"/>
      <c r="K48" s="25" t="s">
        <v>115</v>
      </c>
      <c r="L48" s="25"/>
      <c r="M48" s="25"/>
      <c r="N48" s="25"/>
      <c r="O48" s="25"/>
      <c r="P48" s="25"/>
      <c r="Q48" s="25"/>
      <c r="R48" s="25"/>
      <c r="S48" s="25"/>
    </row>
    <row r="49" spans="1:19" x14ac:dyDescent="0.35">
      <c r="A49" s="6" t="s">
        <v>49</v>
      </c>
      <c r="B49" s="6"/>
      <c r="C49" s="6"/>
      <c r="D49" s="6"/>
      <c r="E49" s="6">
        <v>700</v>
      </c>
      <c r="F49" s="6"/>
      <c r="G49" s="27" t="s">
        <v>71</v>
      </c>
      <c r="H49" s="25" t="s">
        <v>118</v>
      </c>
      <c r="I49" s="25"/>
      <c r="J49" s="25"/>
      <c r="K49" s="25" t="s">
        <v>116</v>
      </c>
      <c r="L49" s="25"/>
      <c r="M49" s="25"/>
      <c r="N49" s="25"/>
      <c r="O49" s="25"/>
      <c r="P49" s="25"/>
      <c r="Q49" s="25"/>
      <c r="R49" s="25"/>
      <c r="S49" s="25"/>
    </row>
    <row r="50" spans="1:19" x14ac:dyDescent="0.35">
      <c r="A50" s="6" t="s">
        <v>50</v>
      </c>
      <c r="B50" s="6"/>
      <c r="C50" s="6"/>
      <c r="D50" s="6"/>
      <c r="E50" s="6">
        <v>0</v>
      </c>
      <c r="F50" s="6"/>
      <c r="G50" s="27" t="s">
        <v>72</v>
      </c>
      <c r="H50" s="25" t="s">
        <v>117</v>
      </c>
      <c r="I50" s="25"/>
      <c r="J50" s="25"/>
      <c r="K50" s="25" t="s">
        <v>109</v>
      </c>
      <c r="L50" s="25"/>
      <c r="M50" s="25"/>
      <c r="N50" s="25"/>
      <c r="O50" s="25"/>
      <c r="P50" s="25"/>
      <c r="Q50" s="25"/>
      <c r="R50" s="25"/>
      <c r="S50" s="25"/>
    </row>
    <row r="51" spans="1:19" x14ac:dyDescent="0.35">
      <c r="A51" s="6" t="s">
        <v>51</v>
      </c>
      <c r="B51" s="6"/>
      <c r="C51" s="6"/>
      <c r="D51" s="6"/>
      <c r="E51" s="6">
        <v>500</v>
      </c>
      <c r="F51" s="6"/>
      <c r="G51" s="27" t="s">
        <v>73</v>
      </c>
      <c r="H51" s="25" t="s">
        <v>110</v>
      </c>
      <c r="I51" s="25"/>
      <c r="J51" s="25"/>
      <c r="K51" s="25" t="s">
        <v>119</v>
      </c>
      <c r="L51" s="25"/>
      <c r="M51" s="25"/>
      <c r="N51" s="25"/>
      <c r="O51" s="25"/>
      <c r="P51" s="25"/>
      <c r="Q51" s="25"/>
      <c r="R51" s="25"/>
      <c r="S51" s="25"/>
    </row>
    <row r="52" spans="1:19" x14ac:dyDescent="0.35">
      <c r="A52" s="6" t="s">
        <v>52</v>
      </c>
      <c r="B52" s="6"/>
      <c r="C52" s="6"/>
      <c r="D52" s="6"/>
      <c r="E52" s="6" t="s">
        <v>53</v>
      </c>
      <c r="F52" s="6"/>
      <c r="G52" s="27" t="s">
        <v>74</v>
      </c>
      <c r="H52" s="25" t="s">
        <v>111</v>
      </c>
      <c r="I52" s="25"/>
      <c r="J52" s="25"/>
      <c r="K52" s="25" t="s">
        <v>120</v>
      </c>
      <c r="L52" s="25"/>
      <c r="M52" s="25"/>
      <c r="N52" s="25"/>
      <c r="O52" s="25"/>
      <c r="P52" s="25"/>
      <c r="Q52" s="25"/>
      <c r="R52" s="25"/>
      <c r="S52" s="25"/>
    </row>
    <row r="53" spans="1:19" x14ac:dyDescent="0.35">
      <c r="A53" s="6" t="s">
        <v>54</v>
      </c>
      <c r="B53" s="6"/>
      <c r="C53" s="6"/>
      <c r="D53" s="6"/>
      <c r="E53" s="6" t="s">
        <v>80</v>
      </c>
      <c r="F53" s="6"/>
      <c r="G53" s="27" t="s">
        <v>75</v>
      </c>
      <c r="H53" s="25" t="s">
        <v>112</v>
      </c>
      <c r="I53" s="25"/>
      <c r="J53" s="25"/>
      <c r="K53" s="25" t="s">
        <v>109</v>
      </c>
      <c r="L53" s="25"/>
      <c r="M53" s="25"/>
      <c r="N53" s="25"/>
      <c r="O53" s="25"/>
      <c r="P53" s="25"/>
      <c r="Q53" s="25"/>
      <c r="R53" s="25"/>
      <c r="S53" s="25"/>
    </row>
    <row r="54" spans="1:19" x14ac:dyDescent="0.35">
      <c r="A54" s="6"/>
      <c r="B54" s="6"/>
      <c r="C54" s="6"/>
      <c r="D54" s="6"/>
      <c r="E54" s="6"/>
      <c r="F54" s="6"/>
      <c r="G54" s="27" t="s">
        <v>76</v>
      </c>
      <c r="H54" s="25" t="s">
        <v>113</v>
      </c>
      <c r="I54" s="25"/>
      <c r="J54" s="25"/>
      <c r="K54" s="25" t="s">
        <v>121</v>
      </c>
      <c r="L54" s="25"/>
      <c r="M54" s="25"/>
      <c r="N54" s="25"/>
      <c r="O54" s="25"/>
      <c r="P54" s="25"/>
      <c r="Q54" s="25"/>
      <c r="R54" s="25"/>
      <c r="S54" s="25"/>
    </row>
    <row r="55" spans="1:19" x14ac:dyDescent="0.35">
      <c r="A55" s="6" t="s">
        <v>36</v>
      </c>
      <c r="B55" s="6"/>
      <c r="C55" s="6"/>
      <c r="D55" s="6"/>
      <c r="E55" s="6" t="s">
        <v>83</v>
      </c>
      <c r="F55" s="6"/>
      <c r="G55" s="27" t="s">
        <v>77</v>
      </c>
      <c r="H55" s="25" t="s">
        <v>114</v>
      </c>
      <c r="I55" s="25"/>
      <c r="J55" s="25"/>
      <c r="K55" s="25" t="s">
        <v>122</v>
      </c>
      <c r="L55" s="25"/>
      <c r="M55" s="25"/>
      <c r="N55" s="25"/>
      <c r="O55" s="25"/>
      <c r="P55" s="25"/>
      <c r="Q55" s="25"/>
      <c r="R55" s="25"/>
      <c r="S55" s="25"/>
    </row>
    <row r="56" spans="1:19" x14ac:dyDescent="0.35">
      <c r="A56" s="6" t="s">
        <v>56</v>
      </c>
      <c r="B56" s="6"/>
      <c r="C56" s="6"/>
      <c r="D56" s="6"/>
      <c r="E56" s="6">
        <v>37.200000000000003</v>
      </c>
      <c r="F56" s="6"/>
      <c r="G56" s="6"/>
      <c r="H56" s="6"/>
      <c r="I56" s="6"/>
      <c r="J56" s="6"/>
      <c r="K56" s="6"/>
      <c r="L56" s="5"/>
      <c r="M56" s="5"/>
    </row>
    <row r="57" spans="1:19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19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19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19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445978</v>
      </c>
      <c r="I60" s="6">
        <v>552077</v>
      </c>
      <c r="J60" s="6">
        <v>505725</v>
      </c>
      <c r="K60" s="6">
        <v>541780</v>
      </c>
      <c r="L60" s="6">
        <v>531980</v>
      </c>
      <c r="M60" s="6">
        <v>437259</v>
      </c>
    </row>
    <row r="61" spans="1:19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484740</v>
      </c>
      <c r="I61" s="6">
        <v>552555</v>
      </c>
      <c r="J61" s="6">
        <v>552679</v>
      </c>
      <c r="K61" s="6">
        <v>517287</v>
      </c>
      <c r="L61" s="6">
        <v>508744</v>
      </c>
      <c r="M61" s="6">
        <v>469273</v>
      </c>
    </row>
    <row r="62" spans="1:19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500119</v>
      </c>
      <c r="I62" s="6">
        <v>553460</v>
      </c>
      <c r="J62" s="6">
        <v>531422</v>
      </c>
      <c r="K62" s="6">
        <v>562479</v>
      </c>
      <c r="L62" s="6">
        <v>548508</v>
      </c>
      <c r="M62" s="6">
        <v>503737</v>
      </c>
    </row>
    <row r="63" spans="1:19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514265</v>
      </c>
      <c r="I63" s="6">
        <v>511453</v>
      </c>
      <c r="J63" s="6">
        <v>559358</v>
      </c>
      <c r="K63" s="6">
        <v>546987</v>
      </c>
      <c r="L63" s="6">
        <v>490552</v>
      </c>
      <c r="M63" s="6">
        <v>507793</v>
      </c>
    </row>
    <row r="64" spans="1:19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487857</v>
      </c>
      <c r="I64" s="6">
        <v>491810</v>
      </c>
      <c r="J64" s="6">
        <v>531819</v>
      </c>
      <c r="K64" s="6">
        <v>498611</v>
      </c>
      <c r="L64" s="6">
        <v>474775</v>
      </c>
      <c r="M64" s="6">
        <v>483683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450264</v>
      </c>
      <c r="I65" s="6">
        <v>476537</v>
      </c>
      <c r="J65" s="6">
        <v>479231</v>
      </c>
      <c r="K65" s="6">
        <v>503274</v>
      </c>
      <c r="L65" s="6">
        <v>469846</v>
      </c>
      <c r="M65" s="6">
        <v>443685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426960</v>
      </c>
      <c r="I66" s="6">
        <v>463440</v>
      </c>
      <c r="J66" s="6">
        <v>462878</v>
      </c>
      <c r="K66" s="6">
        <v>512400</v>
      </c>
      <c r="L66" s="6">
        <v>469791</v>
      </c>
      <c r="M66" s="6">
        <v>420654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388081</v>
      </c>
      <c r="I67" s="6">
        <v>373334</v>
      </c>
      <c r="J67" s="6">
        <v>391010</v>
      </c>
      <c r="K67" s="6">
        <v>436562</v>
      </c>
      <c r="L67" s="6">
        <v>393214</v>
      </c>
      <c r="M67" s="6">
        <v>441940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26276</v>
      </c>
      <c r="I72" s="6">
        <v>33172</v>
      </c>
      <c r="J72" s="6">
        <v>30902</v>
      </c>
      <c r="K72" s="6">
        <v>34347</v>
      </c>
      <c r="L72" s="6">
        <v>32190</v>
      </c>
      <c r="M72" s="6">
        <v>27458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29011</v>
      </c>
      <c r="I73" s="6">
        <v>33194</v>
      </c>
      <c r="J73" s="6">
        <v>33244</v>
      </c>
      <c r="K73" s="6">
        <v>32019</v>
      </c>
      <c r="L73" s="6">
        <v>31808</v>
      </c>
      <c r="M73" s="6">
        <v>29234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29939</v>
      </c>
      <c r="I74" s="6">
        <v>33180</v>
      </c>
      <c r="J74" s="6">
        <v>32083</v>
      </c>
      <c r="K74" s="6">
        <v>33919</v>
      </c>
      <c r="L74" s="6">
        <v>33236</v>
      </c>
      <c r="M74" s="6">
        <v>30698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30933</v>
      </c>
      <c r="I75" s="6">
        <v>30356</v>
      </c>
      <c r="J75" s="6">
        <v>33290</v>
      </c>
      <c r="K75" s="6">
        <v>32529</v>
      </c>
      <c r="L75" s="6">
        <v>29306</v>
      </c>
      <c r="M75" s="6">
        <v>30760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29234</v>
      </c>
      <c r="I76" s="6">
        <v>29214</v>
      </c>
      <c r="J76" s="6">
        <v>32393</v>
      </c>
      <c r="K76" s="6">
        <v>30148</v>
      </c>
      <c r="L76" s="6">
        <v>28825</v>
      </c>
      <c r="M76" s="6">
        <v>29330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27297</v>
      </c>
      <c r="I77" s="6">
        <v>28662</v>
      </c>
      <c r="J77" s="6">
        <v>29640</v>
      </c>
      <c r="K77" s="6">
        <v>30258</v>
      </c>
      <c r="L77" s="6">
        <v>27909</v>
      </c>
      <c r="M77" s="6">
        <v>26791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26374</v>
      </c>
      <c r="I78" s="6">
        <v>29027</v>
      </c>
      <c r="J78" s="6">
        <v>27905</v>
      </c>
      <c r="K78" s="6">
        <v>31200</v>
      </c>
      <c r="L78" s="6">
        <v>29017</v>
      </c>
      <c r="M78" s="6">
        <v>25234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24034</v>
      </c>
      <c r="I79" s="6">
        <v>23348</v>
      </c>
      <c r="J79" s="6">
        <v>24253</v>
      </c>
      <c r="K79" s="6">
        <v>26852</v>
      </c>
      <c r="L79" s="6">
        <v>23972</v>
      </c>
      <c r="M79" s="6">
        <v>26065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84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6" t="s">
        <v>85</v>
      </c>
      <c r="B84" s="6"/>
      <c r="C84" s="6"/>
      <c r="D84" s="6"/>
      <c r="E84" s="6"/>
      <c r="F84" s="6"/>
      <c r="G84" s="6"/>
      <c r="H84" s="6"/>
      <c r="I84" s="6"/>
      <c r="J84" s="6"/>
      <c r="K84" s="6"/>
      <c r="L84" s="5"/>
      <c r="M84" s="5"/>
    </row>
    <row r="85" spans="1:13" x14ac:dyDescent="0.35">
      <c r="A85" s="8" t="s">
        <v>57</v>
      </c>
      <c r="B85" s="8" t="s">
        <v>58</v>
      </c>
      <c r="C85" s="8" t="s">
        <v>59</v>
      </c>
      <c r="D85" s="8" t="s">
        <v>60</v>
      </c>
      <c r="E85" s="8" t="s">
        <v>61</v>
      </c>
      <c r="F85" s="8" t="s">
        <v>62</v>
      </c>
      <c r="G85" s="8" t="s">
        <v>63</v>
      </c>
      <c r="H85" s="8" t="s">
        <v>64</v>
      </c>
      <c r="I85" s="8" t="s">
        <v>65</v>
      </c>
      <c r="J85" s="8" t="s">
        <v>66</v>
      </c>
      <c r="K85" s="8" t="s">
        <v>67</v>
      </c>
      <c r="L85" s="8" t="s">
        <v>68</v>
      </c>
      <c r="M85" s="8" t="s">
        <v>69</v>
      </c>
    </row>
    <row r="86" spans="1:13" x14ac:dyDescent="0.35">
      <c r="A86" s="8" t="s">
        <v>70</v>
      </c>
      <c r="B86" s="6" t="s">
        <v>1</v>
      </c>
      <c r="C86" s="6" t="s">
        <v>1</v>
      </c>
      <c r="D86" s="6" t="s">
        <v>1</v>
      </c>
      <c r="E86" s="6" t="s">
        <v>1</v>
      </c>
      <c r="F86" s="6" t="s">
        <v>1</v>
      </c>
      <c r="G86" s="6" t="s">
        <v>1</v>
      </c>
      <c r="H86" s="6">
        <f>H72/H60</f>
        <v>5.8917704460758155E-2</v>
      </c>
      <c r="I86" s="6">
        <f t="shared" ref="I86:M86" si="0">I72/I60</f>
        <v>6.0085821361875243E-2</v>
      </c>
      <c r="J86" s="6">
        <f t="shared" si="0"/>
        <v>6.1104355133718917E-2</v>
      </c>
      <c r="K86" s="6">
        <f t="shared" si="0"/>
        <v>6.3396581638303376E-2</v>
      </c>
      <c r="L86" s="6">
        <f t="shared" si="0"/>
        <v>6.0509793601263205E-2</v>
      </c>
      <c r="M86" s="6">
        <f t="shared" si="0"/>
        <v>6.2795734335942766E-2</v>
      </c>
    </row>
    <row r="87" spans="1:13" x14ac:dyDescent="0.35">
      <c r="A87" s="8" t="s">
        <v>71</v>
      </c>
      <c r="B87" s="6" t="s">
        <v>1</v>
      </c>
      <c r="C87" s="6" t="s">
        <v>1</v>
      </c>
      <c r="D87" s="6" t="s">
        <v>1</v>
      </c>
      <c r="E87" s="6" t="s">
        <v>1</v>
      </c>
      <c r="F87" s="6" t="s">
        <v>1</v>
      </c>
      <c r="G87" s="6" t="s">
        <v>1</v>
      </c>
      <c r="H87" s="6">
        <f t="shared" ref="H87:M87" si="1">H73/H61</f>
        <v>5.9848578619466103E-2</v>
      </c>
      <c r="I87" s="6">
        <f t="shared" si="1"/>
        <v>6.0073657825917781E-2</v>
      </c>
      <c r="J87" s="6">
        <f t="shared" si="1"/>
        <v>6.0150648025345636E-2</v>
      </c>
      <c r="K87" s="6">
        <f t="shared" si="1"/>
        <v>6.1897940601638939E-2</v>
      </c>
      <c r="L87" s="6">
        <f t="shared" si="1"/>
        <v>6.2522604689195349E-2</v>
      </c>
      <c r="M87" s="6">
        <f t="shared" si="1"/>
        <v>6.2296360540666097E-2</v>
      </c>
    </row>
    <row r="88" spans="1:13" x14ac:dyDescent="0.35">
      <c r="A88" s="8" t="s">
        <v>72</v>
      </c>
      <c r="B88" s="6" t="s">
        <v>1</v>
      </c>
      <c r="C88" s="6" t="s">
        <v>1</v>
      </c>
      <c r="D88" s="6" t="s">
        <v>1</v>
      </c>
      <c r="E88" s="6" t="s">
        <v>1</v>
      </c>
      <c r="F88" s="6" t="s">
        <v>1</v>
      </c>
      <c r="G88" s="6" t="s">
        <v>1</v>
      </c>
      <c r="H88" s="6">
        <f t="shared" ref="H88:M88" si="2">H74/H62</f>
        <v>5.9863752426922393E-2</v>
      </c>
      <c r="I88" s="6">
        <f t="shared" si="2"/>
        <v>5.9950131897517439E-2</v>
      </c>
      <c r="J88" s="6">
        <f t="shared" si="2"/>
        <v>6.0371983094414605E-2</v>
      </c>
      <c r="K88" s="6">
        <f t="shared" si="2"/>
        <v>6.0302695745085594E-2</v>
      </c>
      <c r="L88" s="6">
        <f t="shared" si="2"/>
        <v>6.0593464452660672E-2</v>
      </c>
      <c r="M88" s="6">
        <f t="shared" si="2"/>
        <v>6.0940530475228148E-2</v>
      </c>
    </row>
    <row r="89" spans="1:13" x14ac:dyDescent="0.35">
      <c r="A89" s="8" t="s">
        <v>73</v>
      </c>
      <c r="B89" s="6" t="s">
        <v>1</v>
      </c>
      <c r="C89" s="6" t="s">
        <v>1</v>
      </c>
      <c r="D89" s="6" t="s">
        <v>1</v>
      </c>
      <c r="E89" s="6" t="s">
        <v>1</v>
      </c>
      <c r="F89" s="6" t="s">
        <v>1</v>
      </c>
      <c r="G89" s="6" t="s">
        <v>1</v>
      </c>
      <c r="H89" s="6">
        <f t="shared" ref="H89:M89" si="3">H75/H63</f>
        <v>6.0149922705220071E-2</v>
      </c>
      <c r="I89" s="6">
        <f t="shared" si="3"/>
        <v>5.9352472270179271E-2</v>
      </c>
      <c r="J89" s="6">
        <f t="shared" si="3"/>
        <v>5.9514657875636E-2</v>
      </c>
      <c r="K89" s="6">
        <f t="shared" si="3"/>
        <v>5.9469420662648292E-2</v>
      </c>
      <c r="L89" s="6">
        <f t="shared" si="3"/>
        <v>5.9740863353935976E-2</v>
      </c>
      <c r="M89" s="6">
        <f t="shared" si="3"/>
        <v>6.0575864574738132E-2</v>
      </c>
    </row>
    <row r="90" spans="1:13" x14ac:dyDescent="0.35">
      <c r="A90" s="8" t="s">
        <v>74</v>
      </c>
      <c r="B90" s="6" t="s">
        <v>1</v>
      </c>
      <c r="C90" s="6" t="s">
        <v>1</v>
      </c>
      <c r="D90" s="6" t="s">
        <v>1</v>
      </c>
      <c r="E90" s="6" t="s">
        <v>1</v>
      </c>
      <c r="F90" s="6" t="s">
        <v>1</v>
      </c>
      <c r="G90" s="6" t="s">
        <v>1</v>
      </c>
      <c r="H90" s="6">
        <f t="shared" ref="H90:M90" si="4">H76/H64</f>
        <v>5.9923297195694641E-2</v>
      </c>
      <c r="I90" s="6">
        <f t="shared" si="4"/>
        <v>5.9400988186494787E-2</v>
      </c>
      <c r="J90" s="6">
        <f t="shared" si="4"/>
        <v>6.0909820822497879E-2</v>
      </c>
      <c r="K90" s="6">
        <f t="shared" si="4"/>
        <v>6.0463968905619815E-2</v>
      </c>
      <c r="L90" s="6">
        <f t="shared" si="4"/>
        <v>6.0712969301247963E-2</v>
      </c>
      <c r="M90" s="6">
        <f t="shared" si="4"/>
        <v>6.0638889520615774E-2</v>
      </c>
    </row>
    <row r="91" spans="1:13" x14ac:dyDescent="0.35">
      <c r="A91" s="8" t="s">
        <v>75</v>
      </c>
      <c r="B91" s="6" t="s">
        <v>1</v>
      </c>
      <c r="C91" s="6" t="s">
        <v>1</v>
      </c>
      <c r="D91" s="6" t="s">
        <v>1</v>
      </c>
      <c r="E91" s="6" t="s">
        <v>1</v>
      </c>
      <c r="F91" s="6" t="s">
        <v>1</v>
      </c>
      <c r="G91" s="6" t="s">
        <v>1</v>
      </c>
      <c r="H91" s="6">
        <f t="shared" ref="H91:M91" si="5">H77/H65</f>
        <v>6.0624433665582858E-2</v>
      </c>
      <c r="I91" s="6">
        <f t="shared" si="5"/>
        <v>6.0146431441839773E-2</v>
      </c>
      <c r="J91" s="6">
        <f t="shared" si="5"/>
        <v>6.1849087392092751E-2</v>
      </c>
      <c r="K91" s="6">
        <f t="shared" si="5"/>
        <v>6.0122319054828982E-2</v>
      </c>
      <c r="L91" s="6">
        <f t="shared" si="5"/>
        <v>5.9400314145485966E-2</v>
      </c>
      <c r="M91" s="6">
        <f t="shared" si="5"/>
        <v>6.0382929330493482E-2</v>
      </c>
    </row>
    <row r="92" spans="1:13" x14ac:dyDescent="0.35">
      <c r="A92" s="8" t="s">
        <v>76</v>
      </c>
      <c r="B92" s="6" t="s">
        <v>1</v>
      </c>
      <c r="C92" s="6" t="s">
        <v>1</v>
      </c>
      <c r="D92" s="6" t="s">
        <v>1</v>
      </c>
      <c r="E92" s="6" t="s">
        <v>1</v>
      </c>
      <c r="F92" s="6" t="s">
        <v>1</v>
      </c>
      <c r="G92" s="6" t="s">
        <v>1</v>
      </c>
      <c r="H92" s="6">
        <f t="shared" ref="H92:M92" si="6">H78/H66</f>
        <v>6.1771594528761478E-2</v>
      </c>
      <c r="I92" s="6">
        <f t="shared" si="6"/>
        <v>6.2633782150871745E-2</v>
      </c>
      <c r="J92" s="6">
        <f t="shared" si="6"/>
        <v>6.0285863661699197E-2</v>
      </c>
      <c r="K92" s="6">
        <f t="shared" si="6"/>
        <v>6.0889929742388757E-2</v>
      </c>
      <c r="L92" s="6">
        <f t="shared" si="6"/>
        <v>6.1765763924809119E-2</v>
      </c>
      <c r="M92" s="6">
        <f t="shared" si="6"/>
        <v>5.9987543206530783E-2</v>
      </c>
    </row>
    <row r="93" spans="1:13" x14ac:dyDescent="0.35">
      <c r="A93" s="8" t="s">
        <v>77</v>
      </c>
      <c r="B93" s="6" t="s">
        <v>1</v>
      </c>
      <c r="C93" s="6" t="s">
        <v>1</v>
      </c>
      <c r="D93" s="6" t="s">
        <v>1</v>
      </c>
      <c r="E93" s="6" t="s">
        <v>1</v>
      </c>
      <c r="F93" s="6" t="s">
        <v>1</v>
      </c>
      <c r="G93" s="6" t="s">
        <v>1</v>
      </c>
      <c r="H93" s="6">
        <f t="shared" ref="H93:M93" si="7">H79/H67</f>
        <v>6.1930370206219838E-2</v>
      </c>
      <c r="I93" s="6">
        <f t="shared" si="7"/>
        <v>6.2539174037189213E-2</v>
      </c>
      <c r="J93" s="6">
        <f t="shared" si="7"/>
        <v>6.2026546635635914E-2</v>
      </c>
      <c r="K93" s="6">
        <f t="shared" si="7"/>
        <v>6.150787287945355E-2</v>
      </c>
      <c r="L93" s="6">
        <f t="shared" si="7"/>
        <v>6.0964258647962684E-2</v>
      </c>
      <c r="M93" s="6">
        <f t="shared" si="7"/>
        <v>5.8978594379327509E-2</v>
      </c>
    </row>
  </sheetData>
  <mergeCells count="36">
    <mergeCell ref="H55:J55"/>
    <mergeCell ref="K55:M55"/>
    <mergeCell ref="N55:P55"/>
    <mergeCell ref="Q55:S55"/>
    <mergeCell ref="N46:P46"/>
    <mergeCell ref="Q46:S46"/>
    <mergeCell ref="H51:J51"/>
    <mergeCell ref="H53:J53"/>
    <mergeCell ref="K53:M53"/>
    <mergeCell ref="N53:P53"/>
    <mergeCell ref="Q53:S53"/>
    <mergeCell ref="H54:J54"/>
    <mergeCell ref="K54:M54"/>
    <mergeCell ref="N54:P54"/>
    <mergeCell ref="Q54:S54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K48:M48"/>
    <mergeCell ref="N48:P48"/>
    <mergeCell ref="Q48:S48"/>
    <mergeCell ref="H48:J4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93"/>
  <sheetViews>
    <sheetView topLeftCell="A43" workbookViewId="0">
      <selection activeCell="Q47" sqref="Q47"/>
    </sheetView>
  </sheetViews>
  <sheetFormatPr baseColWidth="10" defaultRowHeight="14.5" x14ac:dyDescent="0.35"/>
  <sheetData>
    <row r="1" spans="1:11" x14ac:dyDescent="0.35">
      <c r="A1" s="14" t="s">
        <v>0</v>
      </c>
      <c r="B1" s="14"/>
      <c r="C1" s="14"/>
      <c r="D1" s="14"/>
      <c r="E1" s="14" t="s">
        <v>1</v>
      </c>
      <c r="F1" s="14"/>
      <c r="G1" s="14"/>
      <c r="H1" s="14"/>
      <c r="I1" s="14"/>
      <c r="J1" s="14"/>
      <c r="K1" s="14"/>
    </row>
    <row r="2" spans="1:11" x14ac:dyDescent="0.35">
      <c r="A2" s="14" t="s">
        <v>2</v>
      </c>
      <c r="B2" s="14"/>
      <c r="C2" s="14"/>
      <c r="D2" s="14"/>
      <c r="E2" s="14" t="s">
        <v>3</v>
      </c>
      <c r="F2" s="14"/>
      <c r="G2" s="14"/>
      <c r="H2" s="14"/>
      <c r="I2" s="14"/>
      <c r="J2" s="14"/>
      <c r="K2" s="14"/>
    </row>
    <row r="3" spans="1:11" x14ac:dyDescent="0.35">
      <c r="A3" s="14" t="s">
        <v>4</v>
      </c>
      <c r="B3" s="14"/>
      <c r="C3" s="14"/>
      <c r="D3" s="14"/>
      <c r="E3" s="14" t="s">
        <v>5</v>
      </c>
      <c r="F3" s="14"/>
      <c r="G3" s="14"/>
      <c r="H3" s="14"/>
      <c r="I3" s="14"/>
      <c r="J3" s="14"/>
      <c r="K3" s="14"/>
    </row>
    <row r="4" spans="1:11" x14ac:dyDescent="0.35">
      <c r="A4" s="14" t="s">
        <v>6</v>
      </c>
      <c r="B4" s="14"/>
      <c r="C4" s="14"/>
      <c r="D4" s="14"/>
      <c r="E4" s="14" t="s">
        <v>7</v>
      </c>
      <c r="F4" s="14"/>
      <c r="G4" s="14"/>
      <c r="H4" s="14"/>
      <c r="I4" s="14"/>
      <c r="J4" s="14"/>
      <c r="K4" s="14"/>
    </row>
    <row r="5" spans="1:11" x14ac:dyDescent="0.35">
      <c r="A5" s="14" t="s">
        <v>1</v>
      </c>
      <c r="B5" s="14"/>
      <c r="C5" s="14"/>
      <c r="D5" s="14"/>
      <c r="E5" s="14" t="s">
        <v>1</v>
      </c>
      <c r="F5" s="14"/>
      <c r="G5" s="14"/>
      <c r="H5" s="14"/>
      <c r="I5" s="14"/>
      <c r="J5" s="14"/>
      <c r="K5" s="14"/>
    </row>
    <row r="6" spans="1:11" x14ac:dyDescent="0.35">
      <c r="A6" s="14" t="s">
        <v>8</v>
      </c>
      <c r="B6" s="14"/>
      <c r="C6" s="14"/>
      <c r="D6" s="14"/>
      <c r="E6" s="14" t="s">
        <v>9</v>
      </c>
      <c r="F6" s="14"/>
      <c r="G6" s="14"/>
      <c r="H6" s="14"/>
      <c r="I6" s="14"/>
      <c r="J6" s="14"/>
      <c r="K6" s="14"/>
    </row>
    <row r="7" spans="1:11" x14ac:dyDescent="0.35">
      <c r="A7" s="14" t="s">
        <v>10</v>
      </c>
      <c r="B7" s="14"/>
      <c r="C7" s="14"/>
      <c r="D7" s="14"/>
      <c r="E7" s="14" t="s">
        <v>91</v>
      </c>
      <c r="F7" s="14"/>
      <c r="G7" s="14"/>
      <c r="H7" s="14"/>
      <c r="I7" s="14"/>
      <c r="J7" s="14"/>
      <c r="K7" s="14"/>
    </row>
    <row r="8" spans="1:11" x14ac:dyDescent="0.35">
      <c r="A8" s="14" t="s">
        <v>12</v>
      </c>
      <c r="B8" s="14"/>
      <c r="C8" s="14"/>
      <c r="D8" s="14"/>
      <c r="E8" s="14" t="s">
        <v>13</v>
      </c>
      <c r="F8" s="14"/>
      <c r="G8" s="14"/>
      <c r="H8" s="14"/>
      <c r="I8" s="14"/>
      <c r="J8" s="14"/>
      <c r="K8" s="14"/>
    </row>
    <row r="9" spans="1:11" x14ac:dyDescent="0.35">
      <c r="A9" s="14" t="s">
        <v>14</v>
      </c>
      <c r="B9" s="14"/>
      <c r="C9" s="14"/>
      <c r="D9" s="14"/>
      <c r="E9" s="14" t="s">
        <v>15</v>
      </c>
      <c r="F9" s="14"/>
      <c r="G9" s="14"/>
      <c r="H9" s="14"/>
      <c r="I9" s="14"/>
      <c r="J9" s="14"/>
      <c r="K9" s="14"/>
    </row>
    <row r="10" spans="1:11" x14ac:dyDescent="0.35">
      <c r="A10" s="14" t="s">
        <v>16</v>
      </c>
      <c r="B10" s="14"/>
      <c r="C10" s="14"/>
      <c r="D10" s="14"/>
      <c r="E10" s="14" t="s">
        <v>17</v>
      </c>
      <c r="F10" s="14"/>
      <c r="G10" s="14"/>
      <c r="H10" s="14"/>
      <c r="I10" s="14"/>
      <c r="J10" s="14"/>
      <c r="K10" s="14"/>
    </row>
    <row r="11" spans="1:11" x14ac:dyDescent="0.35">
      <c r="A11" s="14" t="s">
        <v>18</v>
      </c>
      <c r="B11" s="14"/>
      <c r="C11" s="14"/>
      <c r="D11" s="14"/>
      <c r="E11" s="14" t="s">
        <v>19</v>
      </c>
      <c r="F11" s="14"/>
      <c r="G11" s="14"/>
      <c r="H11" s="14"/>
      <c r="I11" s="14"/>
      <c r="J11" s="14"/>
      <c r="K11" s="14"/>
    </row>
    <row r="12" spans="1:11" x14ac:dyDescent="0.35">
      <c r="A12" s="14" t="s">
        <v>20</v>
      </c>
      <c r="B12" s="14"/>
      <c r="C12" s="14"/>
      <c r="D12" s="14"/>
      <c r="E12" s="14" t="s">
        <v>21</v>
      </c>
      <c r="F12" s="14"/>
      <c r="G12" s="14"/>
      <c r="H12" s="14"/>
      <c r="I12" s="14"/>
      <c r="J12" s="14"/>
      <c r="K12" s="14"/>
    </row>
    <row r="13" spans="1:11" x14ac:dyDescent="0.35">
      <c r="A13" s="14" t="s">
        <v>22</v>
      </c>
      <c r="B13" s="14"/>
      <c r="C13" s="14"/>
      <c r="D13" s="14"/>
      <c r="E13" s="14" t="s">
        <v>23</v>
      </c>
      <c r="F13" s="14"/>
      <c r="G13" s="14"/>
      <c r="H13" s="14"/>
      <c r="I13" s="14"/>
      <c r="J13" s="14"/>
      <c r="K13" s="14"/>
    </row>
    <row r="14" spans="1:11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35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35">
      <c r="A16" s="15" t="s">
        <v>16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35">
      <c r="A17" s="15"/>
      <c r="B17" s="15" t="s">
        <v>25</v>
      </c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35">
      <c r="A18" s="15"/>
      <c r="B18" s="15" t="s">
        <v>26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35">
      <c r="A19" s="15"/>
      <c r="B19" s="15"/>
      <c r="C19" s="15" t="s">
        <v>27</v>
      </c>
      <c r="D19" s="15"/>
      <c r="E19" s="15"/>
      <c r="F19" s="15"/>
      <c r="G19" s="15"/>
      <c r="H19" s="15"/>
      <c r="I19" s="15"/>
      <c r="J19" s="15"/>
      <c r="K19" s="15"/>
    </row>
    <row r="20" spans="1:11" x14ac:dyDescent="0.35">
      <c r="A20" s="15"/>
      <c r="B20" s="15"/>
      <c r="C20" s="15"/>
      <c r="D20" s="15" t="s">
        <v>28</v>
      </c>
      <c r="E20" s="15"/>
      <c r="F20" s="15"/>
      <c r="G20" s="15" t="s">
        <v>29</v>
      </c>
      <c r="H20" s="15"/>
      <c r="I20" s="15"/>
      <c r="J20" s="15"/>
      <c r="K20" s="15"/>
    </row>
    <row r="21" spans="1:11" x14ac:dyDescent="0.35">
      <c r="A21" s="15"/>
      <c r="B21" s="15"/>
      <c r="C21" s="15"/>
      <c r="D21" s="15" t="s">
        <v>28</v>
      </c>
      <c r="E21" s="15"/>
      <c r="F21" s="15"/>
      <c r="G21" s="15" t="s">
        <v>30</v>
      </c>
      <c r="H21" s="15"/>
      <c r="I21" s="15"/>
      <c r="J21" s="15"/>
      <c r="K21" s="15"/>
    </row>
    <row r="22" spans="1:11" x14ac:dyDescent="0.3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35">
      <c r="A23" s="14" t="s">
        <v>31</v>
      </c>
      <c r="B23" s="14"/>
      <c r="C23" s="14"/>
      <c r="D23" s="14"/>
      <c r="E23" s="14" t="s">
        <v>32</v>
      </c>
      <c r="F23" s="14"/>
      <c r="G23" s="14"/>
      <c r="H23" s="14"/>
      <c r="I23" s="14"/>
      <c r="J23" s="14"/>
      <c r="K23" s="14"/>
    </row>
    <row r="24" spans="1:11" x14ac:dyDescent="0.35">
      <c r="A24" s="14" t="s">
        <v>33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35">
      <c r="A25" s="14" t="s">
        <v>34</v>
      </c>
      <c r="B25" s="14"/>
      <c r="C25" s="14"/>
      <c r="D25" s="14"/>
      <c r="E25" s="14" t="s">
        <v>80</v>
      </c>
      <c r="F25" s="14"/>
      <c r="G25" s="14"/>
      <c r="H25" s="14"/>
      <c r="I25" s="14"/>
      <c r="J25" s="14"/>
      <c r="K25" s="14"/>
    </row>
    <row r="26" spans="1:11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x14ac:dyDescent="0.35">
      <c r="A27" s="14" t="s">
        <v>36</v>
      </c>
      <c r="B27" s="14"/>
      <c r="C27" s="14"/>
      <c r="D27" s="14"/>
      <c r="E27" s="14" t="s">
        <v>92</v>
      </c>
      <c r="F27" s="14"/>
      <c r="G27" s="14"/>
      <c r="H27" s="14"/>
      <c r="I27" s="14"/>
      <c r="J27" s="14"/>
      <c r="K27" s="14"/>
    </row>
    <row r="28" spans="1:11" x14ac:dyDescent="0.35">
      <c r="A28" s="14" t="s">
        <v>38</v>
      </c>
      <c r="B28" s="14"/>
      <c r="C28" s="14"/>
      <c r="D28" s="14"/>
      <c r="E28" s="14">
        <v>3</v>
      </c>
      <c r="F28" s="14"/>
      <c r="G28" s="14"/>
      <c r="H28" s="14"/>
      <c r="I28" s="14"/>
      <c r="J28" s="14"/>
      <c r="K28" s="14"/>
    </row>
    <row r="29" spans="1:11" x14ac:dyDescent="0.35">
      <c r="A29" s="14" t="s">
        <v>39</v>
      </c>
      <c r="B29" s="14"/>
      <c r="C29" s="14"/>
      <c r="D29" s="14"/>
      <c r="E29" s="14" t="s">
        <v>40</v>
      </c>
      <c r="F29" s="14"/>
      <c r="G29" s="14"/>
      <c r="H29" s="14"/>
      <c r="I29" s="14"/>
      <c r="J29" s="14"/>
      <c r="K29" s="14"/>
    </row>
    <row r="30" spans="1:11" x14ac:dyDescent="0.35">
      <c r="A30" s="14" t="s">
        <v>41</v>
      </c>
      <c r="B30" s="14"/>
      <c r="C30" s="14"/>
      <c r="D30" s="14"/>
      <c r="E30" s="14">
        <v>3.5</v>
      </c>
      <c r="F30" s="14"/>
      <c r="G30" s="14"/>
      <c r="H30" s="14"/>
      <c r="I30" s="14"/>
      <c r="J30" s="14"/>
      <c r="K30" s="14"/>
    </row>
    <row r="31" spans="1:11" x14ac:dyDescent="0.35">
      <c r="A31" s="14" t="s">
        <v>42</v>
      </c>
      <c r="B31" s="14"/>
      <c r="C31" s="14"/>
      <c r="D31" s="14"/>
      <c r="E31" s="14">
        <v>84.000000000000014</v>
      </c>
      <c r="F31" s="14"/>
      <c r="G31" s="14"/>
      <c r="H31" s="14"/>
      <c r="I31" s="14"/>
      <c r="J31" s="14"/>
      <c r="K31" s="14"/>
    </row>
    <row r="32" spans="1:11" x14ac:dyDescent="0.35">
      <c r="A32" s="14" t="s">
        <v>43</v>
      </c>
      <c r="B32" s="14"/>
      <c r="C32" s="14"/>
      <c r="D32" s="14"/>
      <c r="E32" s="14" t="s">
        <v>93</v>
      </c>
      <c r="F32" s="14"/>
      <c r="G32" s="14"/>
      <c r="H32" s="14"/>
      <c r="I32" s="14"/>
      <c r="J32" s="14"/>
      <c r="K32" s="14"/>
    </row>
    <row r="33" spans="1:19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9" x14ac:dyDescent="0.35">
      <c r="A34" s="14" t="s">
        <v>45</v>
      </c>
      <c r="B34" s="14" t="s">
        <v>27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1:19" x14ac:dyDescent="0.35">
      <c r="A35" s="14" t="s">
        <v>46</v>
      </c>
      <c r="B35" s="14"/>
      <c r="C35" s="14"/>
      <c r="D35" s="14"/>
      <c r="E35" s="14" t="s">
        <v>47</v>
      </c>
      <c r="F35" s="14"/>
      <c r="G35" s="14"/>
      <c r="H35" s="14"/>
      <c r="I35" s="14"/>
      <c r="J35" s="14"/>
      <c r="K35" s="14"/>
    </row>
    <row r="36" spans="1:19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9" x14ac:dyDescent="0.35">
      <c r="A37" s="14" t="s">
        <v>45</v>
      </c>
      <c r="B37" s="14" t="s">
        <v>28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1:19" x14ac:dyDescent="0.35">
      <c r="A38" s="14" t="s">
        <v>31</v>
      </c>
      <c r="B38" s="14" t="s">
        <v>29</v>
      </c>
      <c r="C38" s="14"/>
      <c r="D38" s="14"/>
      <c r="E38" s="14"/>
      <c r="F38" s="14"/>
      <c r="G38" s="14"/>
      <c r="H38" s="14"/>
      <c r="I38" s="14"/>
      <c r="J38" s="14"/>
      <c r="K38" s="14"/>
    </row>
    <row r="39" spans="1:19" x14ac:dyDescent="0.35">
      <c r="A39" s="14" t="s">
        <v>48</v>
      </c>
      <c r="B39" s="14"/>
      <c r="C39" s="14"/>
      <c r="D39" s="14"/>
      <c r="E39" s="14">
        <v>430</v>
      </c>
      <c r="F39" s="14"/>
      <c r="G39" s="14"/>
      <c r="H39" s="14"/>
      <c r="I39" s="14"/>
      <c r="J39" s="14"/>
      <c r="K39" s="14"/>
    </row>
    <row r="40" spans="1:19" x14ac:dyDescent="0.35">
      <c r="A40" s="14" t="s">
        <v>49</v>
      </c>
      <c r="B40" s="14"/>
      <c r="C40" s="14"/>
      <c r="D40" s="14"/>
      <c r="E40" s="14">
        <v>470</v>
      </c>
      <c r="F40" s="14"/>
      <c r="G40" s="14"/>
      <c r="H40" s="14"/>
      <c r="I40" s="14"/>
      <c r="J40" s="14"/>
      <c r="K40" s="14"/>
    </row>
    <row r="41" spans="1:19" x14ac:dyDescent="0.35">
      <c r="A41" s="14" t="s">
        <v>50</v>
      </c>
      <c r="B41" s="14"/>
      <c r="C41" s="14"/>
      <c r="D41" s="14"/>
      <c r="E41" s="14">
        <v>0</v>
      </c>
      <c r="F41" s="14"/>
      <c r="G41" s="14"/>
      <c r="H41" s="14"/>
      <c r="I41" s="14"/>
      <c r="J41" s="14"/>
      <c r="K41" s="14"/>
    </row>
    <row r="42" spans="1:19" x14ac:dyDescent="0.35">
      <c r="A42" s="14" t="s">
        <v>51</v>
      </c>
      <c r="B42" s="14"/>
      <c r="C42" s="14"/>
      <c r="D42" s="14"/>
      <c r="E42" s="14">
        <v>500</v>
      </c>
      <c r="F42" s="14"/>
      <c r="G42" s="14"/>
      <c r="H42" s="14"/>
      <c r="I42" s="14"/>
      <c r="J42" s="14"/>
      <c r="K42" s="14"/>
    </row>
    <row r="43" spans="1:19" x14ac:dyDescent="0.35">
      <c r="A43" s="14" t="s">
        <v>52</v>
      </c>
      <c r="B43" s="14"/>
      <c r="C43" s="14"/>
      <c r="D43" s="14"/>
      <c r="E43" s="14" t="s">
        <v>53</v>
      </c>
      <c r="F43" s="14"/>
      <c r="G43" s="14"/>
      <c r="H43" s="14"/>
      <c r="I43" s="14"/>
      <c r="J43" s="14"/>
      <c r="K43" s="14"/>
    </row>
    <row r="44" spans="1:19" x14ac:dyDescent="0.35">
      <c r="A44" s="14" t="s">
        <v>54</v>
      </c>
      <c r="B44" s="14"/>
      <c r="C44" s="14"/>
      <c r="D44" s="14"/>
      <c r="E44" s="14" t="s">
        <v>80</v>
      </c>
      <c r="F44" s="14"/>
      <c r="G44" s="14"/>
      <c r="H44" s="14"/>
      <c r="I44" s="14"/>
      <c r="J44" s="14"/>
      <c r="K44" s="14"/>
    </row>
    <row r="45" spans="1:19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9" x14ac:dyDescent="0.35">
      <c r="A46" s="14" t="s">
        <v>45</v>
      </c>
      <c r="B46" s="14" t="s">
        <v>28</v>
      </c>
      <c r="C46" s="14"/>
      <c r="D46" s="14"/>
      <c r="E46" s="14"/>
      <c r="F46" s="14"/>
      <c r="G46" s="26" t="s">
        <v>106</v>
      </c>
      <c r="H46" s="25"/>
      <c r="I46" s="25"/>
      <c r="J46" s="25"/>
      <c r="K46" s="25"/>
      <c r="L46" s="25"/>
      <c r="M46" s="25"/>
      <c r="N46" s="25" t="s">
        <v>108</v>
      </c>
      <c r="O46" s="25"/>
      <c r="P46" s="25"/>
      <c r="Q46" s="25" t="s">
        <v>108</v>
      </c>
      <c r="R46" s="25"/>
      <c r="S46" s="25"/>
    </row>
    <row r="47" spans="1:19" x14ac:dyDescent="0.35">
      <c r="A47" s="14" t="s">
        <v>31</v>
      </c>
      <c r="B47" s="14" t="s">
        <v>30</v>
      </c>
      <c r="C47" s="14"/>
      <c r="D47" s="14"/>
      <c r="E47" s="14"/>
      <c r="F47" s="14"/>
      <c r="G47" s="27" t="s">
        <v>57</v>
      </c>
      <c r="H47" s="27" t="s">
        <v>58</v>
      </c>
      <c r="I47" s="27" t="s">
        <v>59</v>
      </c>
      <c r="J47" s="27" t="s">
        <v>60</v>
      </c>
      <c r="K47" s="27" t="s">
        <v>61</v>
      </c>
      <c r="L47" s="27" t="s">
        <v>62</v>
      </c>
      <c r="M47" s="27" t="s">
        <v>63</v>
      </c>
      <c r="N47" s="27">
        <v>7</v>
      </c>
      <c r="O47" s="27">
        <v>8</v>
      </c>
      <c r="P47" s="27">
        <v>9</v>
      </c>
      <c r="Q47" s="27">
        <v>10</v>
      </c>
      <c r="R47" s="27">
        <v>11</v>
      </c>
      <c r="S47" s="27">
        <v>12</v>
      </c>
    </row>
    <row r="48" spans="1:19" x14ac:dyDescent="0.35">
      <c r="A48" s="14" t="s">
        <v>48</v>
      </c>
      <c r="B48" s="14"/>
      <c r="C48" s="14"/>
      <c r="D48" s="14"/>
      <c r="E48" s="14">
        <v>550</v>
      </c>
      <c r="F48" s="14"/>
      <c r="G48" s="27" t="s">
        <v>70</v>
      </c>
      <c r="H48" s="25"/>
      <c r="I48" s="25"/>
      <c r="J48" s="25"/>
      <c r="K48" s="25"/>
      <c r="L48" s="25"/>
      <c r="M48" s="25"/>
      <c r="N48" s="25" t="s">
        <v>109</v>
      </c>
      <c r="O48" s="25"/>
      <c r="P48" s="25"/>
      <c r="Q48" s="25" t="s">
        <v>109</v>
      </c>
      <c r="R48" s="25"/>
      <c r="S48" s="25"/>
    </row>
    <row r="49" spans="1:19" x14ac:dyDescent="0.35">
      <c r="A49" s="14" t="s">
        <v>49</v>
      </c>
      <c r="B49" s="14"/>
      <c r="C49" s="14"/>
      <c r="D49" s="14"/>
      <c r="E49" s="14">
        <v>700</v>
      </c>
      <c r="F49" s="14"/>
      <c r="G49" s="27" t="s">
        <v>71</v>
      </c>
      <c r="H49" s="25"/>
      <c r="I49" s="25"/>
      <c r="J49" s="25"/>
      <c r="K49" s="25"/>
      <c r="L49" s="25"/>
      <c r="M49" s="25"/>
      <c r="N49" s="25" t="s">
        <v>123</v>
      </c>
      <c r="O49" s="25"/>
      <c r="P49" s="25"/>
      <c r="Q49" s="25" t="s">
        <v>130</v>
      </c>
      <c r="R49" s="25"/>
      <c r="S49" s="25"/>
    </row>
    <row r="50" spans="1:19" x14ac:dyDescent="0.35">
      <c r="A50" s="14" t="s">
        <v>50</v>
      </c>
      <c r="B50" s="14"/>
      <c r="C50" s="14"/>
      <c r="D50" s="14"/>
      <c r="E50" s="14">
        <v>0</v>
      </c>
      <c r="F50" s="14"/>
      <c r="G50" s="27" t="s">
        <v>72</v>
      </c>
      <c r="H50" s="25"/>
      <c r="I50" s="25"/>
      <c r="J50" s="25"/>
      <c r="K50" s="25"/>
      <c r="L50" s="25"/>
      <c r="M50" s="25"/>
      <c r="N50" s="25" t="s">
        <v>124</v>
      </c>
      <c r="O50" s="25"/>
      <c r="P50" s="25"/>
      <c r="Q50" s="25" t="s">
        <v>131</v>
      </c>
      <c r="R50" s="25"/>
      <c r="S50" s="25"/>
    </row>
    <row r="51" spans="1:19" x14ac:dyDescent="0.35">
      <c r="A51" s="14" t="s">
        <v>51</v>
      </c>
      <c r="B51" s="14"/>
      <c r="C51" s="14"/>
      <c r="D51" s="14"/>
      <c r="E51" s="14">
        <v>500</v>
      </c>
      <c r="F51" s="14"/>
      <c r="G51" s="27" t="s">
        <v>73</v>
      </c>
      <c r="H51" s="25"/>
      <c r="I51" s="25"/>
      <c r="J51" s="25"/>
      <c r="K51" s="25"/>
      <c r="L51" s="25"/>
      <c r="M51" s="25"/>
      <c r="N51" s="25" t="s">
        <v>125</v>
      </c>
      <c r="O51" s="25"/>
      <c r="P51" s="25"/>
      <c r="Q51" s="25" t="s">
        <v>132</v>
      </c>
      <c r="R51" s="25"/>
      <c r="S51" s="25"/>
    </row>
    <row r="52" spans="1:19" x14ac:dyDescent="0.35">
      <c r="A52" s="14" t="s">
        <v>52</v>
      </c>
      <c r="B52" s="14"/>
      <c r="C52" s="14"/>
      <c r="D52" s="14"/>
      <c r="E52" s="14" t="s">
        <v>53</v>
      </c>
      <c r="F52" s="14"/>
      <c r="G52" s="27" t="s">
        <v>74</v>
      </c>
      <c r="H52" s="25"/>
      <c r="I52" s="25"/>
      <c r="J52" s="25"/>
      <c r="K52" s="25"/>
      <c r="L52" s="25"/>
      <c r="M52" s="25"/>
      <c r="N52" s="25" t="s">
        <v>126</v>
      </c>
      <c r="O52" s="25"/>
      <c r="P52" s="25"/>
      <c r="Q52" s="25" t="s">
        <v>133</v>
      </c>
      <c r="R52" s="25"/>
      <c r="S52" s="25"/>
    </row>
    <row r="53" spans="1:19" x14ac:dyDescent="0.35">
      <c r="A53" s="14" t="s">
        <v>54</v>
      </c>
      <c r="B53" s="14"/>
      <c r="C53" s="14"/>
      <c r="D53" s="14"/>
      <c r="E53" s="14" t="s">
        <v>80</v>
      </c>
      <c r="F53" s="14"/>
      <c r="G53" s="27" t="s">
        <v>75</v>
      </c>
      <c r="H53" s="25"/>
      <c r="I53" s="25"/>
      <c r="J53" s="25"/>
      <c r="K53" s="25"/>
      <c r="L53" s="25"/>
      <c r="M53" s="25"/>
      <c r="N53" s="25" t="s">
        <v>127</v>
      </c>
      <c r="O53" s="25"/>
      <c r="P53" s="25"/>
      <c r="Q53" s="25" t="s">
        <v>134</v>
      </c>
      <c r="R53" s="25"/>
      <c r="S53" s="25"/>
    </row>
    <row r="54" spans="1:19" x14ac:dyDescent="0.35">
      <c r="A54" s="14"/>
      <c r="B54" s="14"/>
      <c r="C54" s="14"/>
      <c r="D54" s="14"/>
      <c r="E54" s="14"/>
      <c r="F54" s="14"/>
      <c r="G54" s="27" t="s">
        <v>76</v>
      </c>
      <c r="H54" s="25"/>
      <c r="I54" s="25"/>
      <c r="J54" s="25"/>
      <c r="K54" s="25"/>
      <c r="L54" s="25"/>
      <c r="M54" s="25"/>
      <c r="N54" s="25" t="s">
        <v>128</v>
      </c>
      <c r="O54" s="25"/>
      <c r="P54" s="25"/>
      <c r="Q54" s="25" t="s">
        <v>135</v>
      </c>
      <c r="R54" s="25"/>
      <c r="S54" s="25"/>
    </row>
    <row r="55" spans="1:19" x14ac:dyDescent="0.35">
      <c r="A55" s="14" t="s">
        <v>36</v>
      </c>
      <c r="B55" s="14"/>
      <c r="C55" s="14"/>
      <c r="D55" s="14"/>
      <c r="E55" s="14" t="s">
        <v>94</v>
      </c>
      <c r="F55" s="14"/>
      <c r="G55" s="27" t="s">
        <v>77</v>
      </c>
      <c r="H55" s="25"/>
      <c r="I55" s="25"/>
      <c r="J55" s="25"/>
      <c r="K55" s="25"/>
      <c r="L55" s="25"/>
      <c r="M55" s="25"/>
      <c r="N55" s="25" t="s">
        <v>129</v>
      </c>
      <c r="O55" s="25"/>
      <c r="P55" s="25"/>
      <c r="Q55" s="25" t="s">
        <v>136</v>
      </c>
      <c r="R55" s="25"/>
      <c r="S55" s="25"/>
    </row>
    <row r="56" spans="1:19" x14ac:dyDescent="0.35">
      <c r="A56" s="14" t="s">
        <v>56</v>
      </c>
      <c r="B56" s="14"/>
      <c r="C56" s="14"/>
      <c r="D56" s="14"/>
      <c r="E56" s="14">
        <v>37.1</v>
      </c>
      <c r="F56" s="14"/>
      <c r="G56" s="14"/>
      <c r="H56" s="14"/>
      <c r="I56" s="14"/>
      <c r="J56" s="14"/>
      <c r="K56" s="14"/>
      <c r="L56" s="13"/>
      <c r="M56" s="13"/>
    </row>
    <row r="57" spans="1:19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3"/>
      <c r="M57" s="13"/>
    </row>
    <row r="58" spans="1:19" x14ac:dyDescent="0.35">
      <c r="A58" s="14" t="s">
        <v>29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3"/>
      <c r="M58" s="13"/>
    </row>
    <row r="59" spans="1:19" x14ac:dyDescent="0.35">
      <c r="A59" s="16" t="s">
        <v>57</v>
      </c>
      <c r="B59" s="16" t="s">
        <v>58</v>
      </c>
      <c r="C59" s="16" t="s">
        <v>59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64</v>
      </c>
      <c r="I59" s="16" t="s">
        <v>65</v>
      </c>
      <c r="J59" s="16" t="s">
        <v>66</v>
      </c>
      <c r="K59" s="16" t="s">
        <v>67</v>
      </c>
      <c r="L59" s="16" t="s">
        <v>68</v>
      </c>
      <c r="M59" s="16" t="s">
        <v>69</v>
      </c>
    </row>
    <row r="60" spans="1:19" x14ac:dyDescent="0.35">
      <c r="A60" s="16" t="s">
        <v>70</v>
      </c>
      <c r="B60" s="14" t="s">
        <v>1</v>
      </c>
      <c r="C60" s="14" t="s">
        <v>1</v>
      </c>
      <c r="D60" s="14" t="s">
        <v>1</v>
      </c>
      <c r="E60" s="14" t="s">
        <v>1</v>
      </c>
      <c r="F60" s="14" t="s">
        <v>1</v>
      </c>
      <c r="G60" s="14" t="s">
        <v>1</v>
      </c>
      <c r="H60" s="14">
        <v>466127</v>
      </c>
      <c r="I60" s="14">
        <v>517859</v>
      </c>
      <c r="J60" s="14">
        <v>501915</v>
      </c>
      <c r="K60" s="14">
        <v>502384</v>
      </c>
      <c r="L60" s="14">
        <v>501172</v>
      </c>
      <c r="M60" s="14">
        <v>514049</v>
      </c>
    </row>
    <row r="61" spans="1:19" x14ac:dyDescent="0.35">
      <c r="A61" s="16" t="s">
        <v>71</v>
      </c>
      <c r="B61" s="14" t="s">
        <v>1</v>
      </c>
      <c r="C61" s="14" t="s">
        <v>1</v>
      </c>
      <c r="D61" s="14" t="s">
        <v>1</v>
      </c>
      <c r="E61" s="14" t="s">
        <v>1</v>
      </c>
      <c r="F61" s="14" t="s">
        <v>1</v>
      </c>
      <c r="G61" s="14" t="s">
        <v>1</v>
      </c>
      <c r="H61" s="14">
        <v>443662</v>
      </c>
      <c r="I61" s="14">
        <v>532945</v>
      </c>
      <c r="J61" s="14">
        <v>515496</v>
      </c>
      <c r="K61" s="14">
        <v>563763</v>
      </c>
      <c r="L61" s="14">
        <v>555675</v>
      </c>
      <c r="M61" s="14">
        <v>485131</v>
      </c>
    </row>
    <row r="62" spans="1:19" x14ac:dyDescent="0.35">
      <c r="A62" s="16" t="s">
        <v>72</v>
      </c>
      <c r="B62" s="14" t="s">
        <v>1</v>
      </c>
      <c r="C62" s="14" t="s">
        <v>1</v>
      </c>
      <c r="D62" s="14" t="s">
        <v>1</v>
      </c>
      <c r="E62" s="14" t="s">
        <v>1</v>
      </c>
      <c r="F62" s="14" t="s">
        <v>1</v>
      </c>
      <c r="G62" s="14" t="s">
        <v>1</v>
      </c>
      <c r="H62" s="14">
        <v>464411</v>
      </c>
      <c r="I62" s="14">
        <v>493478</v>
      </c>
      <c r="J62" s="14">
        <v>498211</v>
      </c>
      <c r="K62" s="14">
        <v>534076</v>
      </c>
      <c r="L62" s="14">
        <v>514032</v>
      </c>
      <c r="M62" s="14">
        <v>497760</v>
      </c>
    </row>
    <row r="63" spans="1:19" x14ac:dyDescent="0.35">
      <c r="A63" s="16" t="s">
        <v>73</v>
      </c>
      <c r="B63" s="14" t="s">
        <v>1</v>
      </c>
      <c r="C63" s="14" t="s">
        <v>1</v>
      </c>
      <c r="D63" s="14" t="s">
        <v>1</v>
      </c>
      <c r="E63" s="14" t="s">
        <v>1</v>
      </c>
      <c r="F63" s="14" t="s">
        <v>1</v>
      </c>
      <c r="G63" s="14" t="s">
        <v>1</v>
      </c>
      <c r="H63" s="14">
        <v>464712</v>
      </c>
      <c r="I63" s="14">
        <v>496233</v>
      </c>
      <c r="J63" s="14">
        <v>498652</v>
      </c>
      <c r="K63" s="14">
        <v>501988</v>
      </c>
      <c r="L63" s="14">
        <v>468125</v>
      </c>
      <c r="M63" s="14">
        <v>425981</v>
      </c>
    </row>
    <row r="64" spans="1:19" x14ac:dyDescent="0.35">
      <c r="A64" s="16" t="s">
        <v>74</v>
      </c>
      <c r="B64" s="14" t="s">
        <v>1</v>
      </c>
      <c r="C64" s="14" t="s">
        <v>1</v>
      </c>
      <c r="D64" s="14" t="s">
        <v>1</v>
      </c>
      <c r="E64" s="14" t="s">
        <v>1</v>
      </c>
      <c r="F64" s="14" t="s">
        <v>1</v>
      </c>
      <c r="G64" s="14" t="s">
        <v>1</v>
      </c>
      <c r="H64" s="14">
        <v>462028</v>
      </c>
      <c r="I64" s="14">
        <v>507544</v>
      </c>
      <c r="J64" s="14">
        <v>495417</v>
      </c>
      <c r="K64" s="14">
        <v>515443</v>
      </c>
      <c r="L64" s="14">
        <v>504106</v>
      </c>
      <c r="M64" s="14">
        <v>443975</v>
      </c>
    </row>
    <row r="65" spans="1:13" x14ac:dyDescent="0.35">
      <c r="A65" s="16" t="s">
        <v>75</v>
      </c>
      <c r="B65" s="14" t="s">
        <v>1</v>
      </c>
      <c r="C65" s="14" t="s">
        <v>1</v>
      </c>
      <c r="D65" s="14" t="s">
        <v>1</v>
      </c>
      <c r="E65" s="14" t="s">
        <v>1</v>
      </c>
      <c r="F65" s="14" t="s">
        <v>1</v>
      </c>
      <c r="G65" s="14" t="s">
        <v>1</v>
      </c>
      <c r="H65" s="14">
        <v>440667</v>
      </c>
      <c r="I65" s="14">
        <v>445642</v>
      </c>
      <c r="J65" s="14">
        <v>527676</v>
      </c>
      <c r="K65" s="14">
        <v>449618</v>
      </c>
      <c r="L65" s="14">
        <v>448105</v>
      </c>
      <c r="M65" s="14">
        <v>442634</v>
      </c>
    </row>
    <row r="66" spans="1:13" x14ac:dyDescent="0.35">
      <c r="A66" s="16" t="s">
        <v>76</v>
      </c>
      <c r="B66" s="14" t="s">
        <v>1</v>
      </c>
      <c r="C66" s="14" t="s">
        <v>1</v>
      </c>
      <c r="D66" s="14" t="s">
        <v>1</v>
      </c>
      <c r="E66" s="14" t="s">
        <v>1</v>
      </c>
      <c r="F66" s="14" t="s">
        <v>1</v>
      </c>
      <c r="G66" s="14" t="s">
        <v>1</v>
      </c>
      <c r="H66" s="14">
        <v>415817</v>
      </c>
      <c r="I66" s="14">
        <v>422523</v>
      </c>
      <c r="J66" s="14">
        <v>454486</v>
      </c>
      <c r="K66" s="14">
        <v>411881</v>
      </c>
      <c r="L66" s="14">
        <v>396381</v>
      </c>
      <c r="M66" s="14">
        <v>381580</v>
      </c>
    </row>
    <row r="67" spans="1:13" x14ac:dyDescent="0.35">
      <c r="A67" s="16" t="s">
        <v>77</v>
      </c>
      <c r="B67" s="14" t="s">
        <v>1</v>
      </c>
      <c r="C67" s="14" t="s">
        <v>1</v>
      </c>
      <c r="D67" s="14" t="s">
        <v>1</v>
      </c>
      <c r="E67" s="14" t="s">
        <v>1</v>
      </c>
      <c r="F67" s="14" t="s">
        <v>1</v>
      </c>
      <c r="G67" s="14" t="s">
        <v>1</v>
      </c>
      <c r="H67" s="14">
        <v>355279</v>
      </c>
      <c r="I67" s="14">
        <v>394320</v>
      </c>
      <c r="J67" s="14">
        <v>417778</v>
      </c>
      <c r="K67" s="14">
        <v>387506</v>
      </c>
      <c r="L67" s="14">
        <v>367794</v>
      </c>
      <c r="M67" s="14">
        <v>368549</v>
      </c>
    </row>
    <row r="68" spans="1:13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3"/>
      <c r="M68" s="13"/>
    </row>
    <row r="69" spans="1:13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3"/>
      <c r="M69" s="13"/>
    </row>
    <row r="70" spans="1:13" x14ac:dyDescent="0.35">
      <c r="A70" s="14" t="s">
        <v>30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3"/>
      <c r="M70" s="13"/>
    </row>
    <row r="71" spans="1:13" x14ac:dyDescent="0.35">
      <c r="A71" s="16" t="s">
        <v>57</v>
      </c>
      <c r="B71" s="16" t="s">
        <v>58</v>
      </c>
      <c r="C71" s="16" t="s">
        <v>59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64</v>
      </c>
      <c r="I71" s="16" t="s">
        <v>65</v>
      </c>
      <c r="J71" s="16" t="s">
        <v>66</v>
      </c>
      <c r="K71" s="16" t="s">
        <v>67</v>
      </c>
      <c r="L71" s="16" t="s">
        <v>68</v>
      </c>
      <c r="M71" s="16" t="s">
        <v>69</v>
      </c>
    </row>
    <row r="72" spans="1:13" x14ac:dyDescent="0.35">
      <c r="A72" s="16" t="s">
        <v>70</v>
      </c>
      <c r="B72" s="14" t="s">
        <v>1</v>
      </c>
      <c r="C72" s="14" t="s">
        <v>1</v>
      </c>
      <c r="D72" s="14" t="s">
        <v>1</v>
      </c>
      <c r="E72" s="14" t="s">
        <v>1</v>
      </c>
      <c r="F72" s="14" t="s">
        <v>1</v>
      </c>
      <c r="G72" s="14" t="s">
        <v>1</v>
      </c>
      <c r="H72" s="14">
        <v>27528</v>
      </c>
      <c r="I72" s="14">
        <v>31131</v>
      </c>
      <c r="J72" s="14">
        <v>29937</v>
      </c>
      <c r="K72" s="14">
        <v>30250</v>
      </c>
      <c r="L72" s="14">
        <v>30230</v>
      </c>
      <c r="M72" s="14">
        <v>30637</v>
      </c>
    </row>
    <row r="73" spans="1:13" x14ac:dyDescent="0.35">
      <c r="A73" s="16" t="s">
        <v>71</v>
      </c>
      <c r="B73" s="14" t="s">
        <v>1</v>
      </c>
      <c r="C73" s="14" t="s">
        <v>1</v>
      </c>
      <c r="D73" s="14" t="s">
        <v>1</v>
      </c>
      <c r="E73" s="14" t="s">
        <v>1</v>
      </c>
      <c r="F73" s="14" t="s">
        <v>1</v>
      </c>
      <c r="G73" s="14" t="s">
        <v>1</v>
      </c>
      <c r="H73" s="14">
        <v>26878</v>
      </c>
      <c r="I73" s="14">
        <v>32790</v>
      </c>
      <c r="J73" s="14">
        <v>31131</v>
      </c>
      <c r="K73" s="14">
        <v>34982</v>
      </c>
      <c r="L73" s="14">
        <v>33800</v>
      </c>
      <c r="M73" s="14">
        <v>29700</v>
      </c>
    </row>
    <row r="74" spans="1:13" x14ac:dyDescent="0.35">
      <c r="A74" s="16" t="s">
        <v>72</v>
      </c>
      <c r="B74" s="14" t="s">
        <v>1</v>
      </c>
      <c r="C74" s="14" t="s">
        <v>1</v>
      </c>
      <c r="D74" s="14" t="s">
        <v>1</v>
      </c>
      <c r="E74" s="14" t="s">
        <v>1</v>
      </c>
      <c r="F74" s="14" t="s">
        <v>1</v>
      </c>
      <c r="G74" s="14" t="s">
        <v>1</v>
      </c>
      <c r="H74" s="14">
        <v>29120</v>
      </c>
      <c r="I74" s="14">
        <v>31105</v>
      </c>
      <c r="J74" s="14">
        <v>31396</v>
      </c>
      <c r="K74" s="14">
        <v>34104</v>
      </c>
      <c r="L74" s="14">
        <v>32718</v>
      </c>
      <c r="M74" s="14">
        <v>31483</v>
      </c>
    </row>
    <row r="75" spans="1:13" x14ac:dyDescent="0.35">
      <c r="A75" s="16" t="s">
        <v>73</v>
      </c>
      <c r="B75" s="14" t="s">
        <v>1</v>
      </c>
      <c r="C75" s="14" t="s">
        <v>1</v>
      </c>
      <c r="D75" s="14" t="s">
        <v>1</v>
      </c>
      <c r="E75" s="14" t="s">
        <v>1</v>
      </c>
      <c r="F75" s="14" t="s">
        <v>1</v>
      </c>
      <c r="G75" s="14" t="s">
        <v>1</v>
      </c>
      <c r="H75" s="14">
        <v>30997</v>
      </c>
      <c r="I75" s="14">
        <v>33688</v>
      </c>
      <c r="J75" s="14">
        <v>32937</v>
      </c>
      <c r="K75" s="14">
        <v>34192</v>
      </c>
      <c r="L75" s="14">
        <v>31653</v>
      </c>
      <c r="M75" s="14">
        <v>28913</v>
      </c>
    </row>
    <row r="76" spans="1:13" x14ac:dyDescent="0.35">
      <c r="A76" s="16" t="s">
        <v>74</v>
      </c>
      <c r="B76" s="14" t="s">
        <v>1</v>
      </c>
      <c r="C76" s="14" t="s">
        <v>1</v>
      </c>
      <c r="D76" s="14" t="s">
        <v>1</v>
      </c>
      <c r="E76" s="14" t="s">
        <v>1</v>
      </c>
      <c r="F76" s="14" t="s">
        <v>1</v>
      </c>
      <c r="G76" s="14" t="s">
        <v>1</v>
      </c>
      <c r="H76" s="14">
        <v>35146</v>
      </c>
      <c r="I76" s="14">
        <v>39602</v>
      </c>
      <c r="J76" s="14">
        <v>37819</v>
      </c>
      <c r="K76" s="14">
        <v>40963</v>
      </c>
      <c r="L76" s="14">
        <v>38920</v>
      </c>
      <c r="M76" s="14">
        <v>34962</v>
      </c>
    </row>
    <row r="77" spans="1:13" x14ac:dyDescent="0.35">
      <c r="A77" s="16" t="s">
        <v>75</v>
      </c>
      <c r="B77" s="14" t="s">
        <v>1</v>
      </c>
      <c r="C77" s="14" t="s">
        <v>1</v>
      </c>
      <c r="D77" s="14" t="s">
        <v>1</v>
      </c>
      <c r="E77" s="14" t="s">
        <v>1</v>
      </c>
      <c r="F77" s="14" t="s">
        <v>1</v>
      </c>
      <c r="G77" s="14" t="s">
        <v>1</v>
      </c>
      <c r="H77" s="14">
        <v>38183</v>
      </c>
      <c r="I77" s="14">
        <v>39586</v>
      </c>
      <c r="J77" s="14">
        <v>43983</v>
      </c>
      <c r="K77" s="14">
        <v>40540</v>
      </c>
      <c r="L77" s="14">
        <v>39929</v>
      </c>
      <c r="M77" s="14">
        <v>39859</v>
      </c>
    </row>
    <row r="78" spans="1:13" x14ac:dyDescent="0.35">
      <c r="A78" s="16" t="s">
        <v>76</v>
      </c>
      <c r="B78" s="14" t="s">
        <v>1</v>
      </c>
      <c r="C78" s="14" t="s">
        <v>1</v>
      </c>
      <c r="D78" s="14" t="s">
        <v>1</v>
      </c>
      <c r="E78" s="14" t="s">
        <v>1</v>
      </c>
      <c r="F78" s="14" t="s">
        <v>1</v>
      </c>
      <c r="G78" s="14" t="s">
        <v>1</v>
      </c>
      <c r="H78" s="14">
        <v>39296</v>
      </c>
      <c r="I78" s="14">
        <v>40140</v>
      </c>
      <c r="J78" s="14">
        <v>41805</v>
      </c>
      <c r="K78" s="14">
        <v>41465</v>
      </c>
      <c r="L78" s="14">
        <v>39911</v>
      </c>
      <c r="M78" s="14">
        <v>37718</v>
      </c>
    </row>
    <row r="79" spans="1:13" x14ac:dyDescent="0.35">
      <c r="A79" s="16" t="s">
        <v>77</v>
      </c>
      <c r="B79" s="14" t="s">
        <v>1</v>
      </c>
      <c r="C79" s="14" t="s">
        <v>1</v>
      </c>
      <c r="D79" s="14" t="s">
        <v>1</v>
      </c>
      <c r="E79" s="14" t="s">
        <v>1</v>
      </c>
      <c r="F79" s="14" t="s">
        <v>1</v>
      </c>
      <c r="G79" s="14" t="s">
        <v>1</v>
      </c>
      <c r="H79" s="14">
        <v>34728</v>
      </c>
      <c r="I79" s="14">
        <v>38496</v>
      </c>
      <c r="J79" s="14">
        <v>40259</v>
      </c>
      <c r="K79" s="14">
        <v>39181</v>
      </c>
      <c r="L79" s="14">
        <v>38181</v>
      </c>
      <c r="M79" s="14">
        <v>37566</v>
      </c>
    </row>
    <row r="80" spans="1:13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3"/>
      <c r="M80" s="13"/>
    </row>
    <row r="81" spans="1:13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pans="1:13" x14ac:dyDescent="0.35">
      <c r="A82" s="14" t="s">
        <v>43</v>
      </c>
      <c r="B82" s="14"/>
      <c r="C82" s="14"/>
      <c r="D82" s="14"/>
      <c r="E82" s="14" t="s">
        <v>95</v>
      </c>
      <c r="F82" s="14"/>
      <c r="G82" s="14"/>
      <c r="H82" s="14"/>
      <c r="I82" s="14"/>
      <c r="J82" s="14"/>
      <c r="K82" s="14"/>
    </row>
    <row r="83" spans="1:13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3" x14ac:dyDescent="0.35">
      <c r="A84" s="14" t="s">
        <v>85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 t="s">
        <v>1</v>
      </c>
      <c r="C86" s="14" t="s">
        <v>1</v>
      </c>
      <c r="D86" s="14" t="s">
        <v>1</v>
      </c>
      <c r="E86" s="14" t="s">
        <v>1</v>
      </c>
      <c r="F86" s="14" t="s">
        <v>1</v>
      </c>
      <c r="G86" s="14" t="s">
        <v>1</v>
      </c>
      <c r="H86" s="14">
        <f>H72/H60</f>
        <v>5.905686647630367E-2</v>
      </c>
      <c r="I86" s="14">
        <f t="shared" ref="I86:M86" si="0">I72/I60</f>
        <v>6.0114818898580502E-2</v>
      </c>
      <c r="J86" s="14">
        <f t="shared" si="0"/>
        <v>5.9645557514718631E-2</v>
      </c>
      <c r="K86" s="14">
        <f t="shared" si="0"/>
        <v>6.0212904869581835E-2</v>
      </c>
      <c r="L86" s="14">
        <f t="shared" si="0"/>
        <v>6.0318613170727814E-2</v>
      </c>
      <c r="M86" s="14">
        <f t="shared" si="0"/>
        <v>5.9599376713114896E-2</v>
      </c>
    </row>
    <row r="87" spans="1:13" x14ac:dyDescent="0.35">
      <c r="A87" s="16" t="s">
        <v>71</v>
      </c>
      <c r="B87" s="14" t="s">
        <v>1</v>
      </c>
      <c r="C87" s="14" t="s">
        <v>1</v>
      </c>
      <c r="D87" s="14" t="s">
        <v>1</v>
      </c>
      <c r="E87" s="14" t="s">
        <v>1</v>
      </c>
      <c r="F87" s="14" t="s">
        <v>1</v>
      </c>
      <c r="G87" s="14" t="s">
        <v>1</v>
      </c>
      <c r="H87" s="14">
        <f t="shared" ref="H87:M93" si="1">H73/H61</f>
        <v>6.0582154883672704E-2</v>
      </c>
      <c r="I87" s="14">
        <f t="shared" si="1"/>
        <v>6.1526048654176324E-2</v>
      </c>
      <c r="J87" s="14">
        <f t="shared" si="1"/>
        <v>6.0390381302667724E-2</v>
      </c>
      <c r="K87" s="14">
        <f t="shared" si="1"/>
        <v>6.2050897274209198E-2</v>
      </c>
      <c r="L87" s="14">
        <f t="shared" si="1"/>
        <v>6.0826922211724477E-2</v>
      </c>
      <c r="M87" s="14">
        <f t="shared" si="1"/>
        <v>6.1220577534727733E-2</v>
      </c>
    </row>
    <row r="88" spans="1:13" x14ac:dyDescent="0.35">
      <c r="A88" s="16" t="s">
        <v>72</v>
      </c>
      <c r="B88" s="14" t="s">
        <v>1</v>
      </c>
      <c r="C88" s="14" t="s">
        <v>1</v>
      </c>
      <c r="D88" s="14" t="s">
        <v>1</v>
      </c>
      <c r="E88" s="14" t="s">
        <v>1</v>
      </c>
      <c r="F88" s="14" t="s">
        <v>1</v>
      </c>
      <c r="G88" s="14" t="s">
        <v>1</v>
      </c>
      <c r="H88" s="14">
        <f t="shared" si="1"/>
        <v>6.2703079815077598E-2</v>
      </c>
      <c r="I88" s="14">
        <f t="shared" si="1"/>
        <v>6.3032191911290877E-2</v>
      </c>
      <c r="J88" s="14">
        <f t="shared" si="1"/>
        <v>6.3017476531028016E-2</v>
      </c>
      <c r="K88" s="14">
        <f t="shared" si="1"/>
        <v>6.3856080408031812E-2</v>
      </c>
      <c r="L88" s="14">
        <f t="shared" si="1"/>
        <v>6.3649733868708563E-2</v>
      </c>
      <c r="M88" s="14">
        <f t="shared" si="1"/>
        <v>6.324935711989714E-2</v>
      </c>
    </row>
    <row r="89" spans="1:13" x14ac:dyDescent="0.35">
      <c r="A89" s="16" t="s">
        <v>73</v>
      </c>
      <c r="B89" s="14" t="s">
        <v>1</v>
      </c>
      <c r="C89" s="14" t="s">
        <v>1</v>
      </c>
      <c r="D89" s="14" t="s">
        <v>1</v>
      </c>
      <c r="E89" s="14" t="s">
        <v>1</v>
      </c>
      <c r="F89" s="14" t="s">
        <v>1</v>
      </c>
      <c r="G89" s="14" t="s">
        <v>1</v>
      </c>
      <c r="H89" s="14">
        <f t="shared" si="1"/>
        <v>6.6701526967239924E-2</v>
      </c>
      <c r="I89" s="14">
        <f t="shared" si="1"/>
        <v>6.7887464154943344E-2</v>
      </c>
      <c r="J89" s="14">
        <f t="shared" si="1"/>
        <v>6.6052076397968923E-2</v>
      </c>
      <c r="K89" s="14">
        <f t="shared" si="1"/>
        <v>6.8113181988414068E-2</v>
      </c>
      <c r="L89" s="14">
        <f t="shared" si="1"/>
        <v>6.7616555407209608E-2</v>
      </c>
      <c r="M89" s="14">
        <f t="shared" si="1"/>
        <v>6.787391925930969E-2</v>
      </c>
    </row>
    <row r="90" spans="1:13" x14ac:dyDescent="0.35">
      <c r="A90" s="16" t="s">
        <v>74</v>
      </c>
      <c r="B90" s="14" t="s">
        <v>1</v>
      </c>
      <c r="C90" s="14" t="s">
        <v>1</v>
      </c>
      <c r="D90" s="14" t="s">
        <v>1</v>
      </c>
      <c r="E90" s="14" t="s">
        <v>1</v>
      </c>
      <c r="F90" s="14" t="s">
        <v>1</v>
      </c>
      <c r="G90" s="14" t="s">
        <v>1</v>
      </c>
      <c r="H90" s="14">
        <f t="shared" si="1"/>
        <v>7.6068982832209309E-2</v>
      </c>
      <c r="I90" s="14">
        <f t="shared" si="1"/>
        <v>7.8026732657661205E-2</v>
      </c>
      <c r="J90" s="14">
        <f t="shared" si="1"/>
        <v>7.6337711463272354E-2</v>
      </c>
      <c r="K90" s="14">
        <f t="shared" si="1"/>
        <v>7.947144495123612E-2</v>
      </c>
      <c r="L90" s="14">
        <f t="shared" si="1"/>
        <v>7.7205984455650203E-2</v>
      </c>
      <c r="M90" s="14">
        <f t="shared" si="1"/>
        <v>7.8747677234078495E-2</v>
      </c>
    </row>
    <row r="91" spans="1:13" x14ac:dyDescent="0.35">
      <c r="A91" s="16" t="s">
        <v>75</v>
      </c>
      <c r="B91" s="14" t="s">
        <v>1</v>
      </c>
      <c r="C91" s="14" t="s">
        <v>1</v>
      </c>
      <c r="D91" s="14" t="s">
        <v>1</v>
      </c>
      <c r="E91" s="14" t="s">
        <v>1</v>
      </c>
      <c r="F91" s="14" t="s">
        <v>1</v>
      </c>
      <c r="G91" s="14" t="s">
        <v>1</v>
      </c>
      <c r="H91" s="14">
        <f t="shared" si="1"/>
        <v>8.6648194668536557E-2</v>
      </c>
      <c r="I91" s="14">
        <f t="shared" si="1"/>
        <v>8.8829149855713774E-2</v>
      </c>
      <c r="J91" s="14">
        <f t="shared" si="1"/>
        <v>8.335228435630955E-2</v>
      </c>
      <c r="K91" s="14">
        <f t="shared" si="1"/>
        <v>9.0165429320000531E-2</v>
      </c>
      <c r="L91" s="14">
        <f t="shared" si="1"/>
        <v>8.9106347842581535E-2</v>
      </c>
      <c r="M91" s="14">
        <f t="shared" si="1"/>
        <v>9.0049566910811188E-2</v>
      </c>
    </row>
    <row r="92" spans="1:13" x14ac:dyDescent="0.35">
      <c r="A92" s="16" t="s">
        <v>76</v>
      </c>
      <c r="B92" s="14" t="s">
        <v>1</v>
      </c>
      <c r="C92" s="14" t="s">
        <v>1</v>
      </c>
      <c r="D92" s="14" t="s">
        <v>1</v>
      </c>
      <c r="E92" s="14" t="s">
        <v>1</v>
      </c>
      <c r="F92" s="14" t="s">
        <v>1</v>
      </c>
      <c r="G92" s="14" t="s">
        <v>1</v>
      </c>
      <c r="H92" s="14">
        <f t="shared" si="1"/>
        <v>9.4503110743428001E-2</v>
      </c>
      <c r="I92" s="14">
        <f t="shared" si="1"/>
        <v>9.5000745521545568E-2</v>
      </c>
      <c r="J92" s="14">
        <f t="shared" si="1"/>
        <v>9.1983031380504565E-2</v>
      </c>
      <c r="K92" s="14">
        <f t="shared" si="1"/>
        <v>0.10067228155705167</v>
      </c>
      <c r="L92" s="14">
        <f t="shared" si="1"/>
        <v>0.10068847901387806</v>
      </c>
      <c r="M92" s="14">
        <f t="shared" si="1"/>
        <v>9.8846899732690396E-2</v>
      </c>
    </row>
    <row r="93" spans="1:13" x14ac:dyDescent="0.35">
      <c r="A93" s="16" t="s">
        <v>77</v>
      </c>
      <c r="B93" s="14" t="s">
        <v>1</v>
      </c>
      <c r="C93" s="14" t="s">
        <v>1</v>
      </c>
      <c r="D93" s="14" t="s">
        <v>1</v>
      </c>
      <c r="E93" s="14" t="s">
        <v>1</v>
      </c>
      <c r="F93" s="14" t="s">
        <v>1</v>
      </c>
      <c r="G93" s="14" t="s">
        <v>1</v>
      </c>
      <c r="H93" s="14">
        <f t="shared" si="1"/>
        <v>9.7748530028512803E-2</v>
      </c>
      <c r="I93" s="14">
        <f t="shared" si="1"/>
        <v>9.7626293365794273E-2</v>
      </c>
      <c r="J93" s="14">
        <f t="shared" si="1"/>
        <v>9.6364576401821056E-2</v>
      </c>
      <c r="K93" s="14">
        <f t="shared" si="1"/>
        <v>0.10111069247960032</v>
      </c>
      <c r="L93" s="14">
        <f t="shared" si="1"/>
        <v>0.10381082888791009</v>
      </c>
      <c r="M93" s="14">
        <f t="shared" si="1"/>
        <v>0.10192945849805589</v>
      </c>
    </row>
  </sheetData>
  <mergeCells count="36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N46:P46"/>
    <mergeCell ref="Q46:S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3"/>
  <sheetViews>
    <sheetView tabSelected="1" topLeftCell="A52" workbookViewId="0">
      <selection activeCell="Q47" sqref="Q47"/>
    </sheetView>
  </sheetViews>
  <sheetFormatPr baseColWidth="10" defaultRowHeight="14.5" x14ac:dyDescent="0.35"/>
  <sheetData>
    <row r="1" spans="1:11" x14ac:dyDescent="0.35">
      <c r="A1" s="22" t="s">
        <v>0</v>
      </c>
      <c r="B1" s="22"/>
      <c r="C1" s="22"/>
      <c r="D1" s="22"/>
      <c r="E1" s="22" t="s">
        <v>1</v>
      </c>
      <c r="F1" s="22"/>
      <c r="G1" s="22"/>
      <c r="H1" s="22"/>
      <c r="I1" s="22"/>
      <c r="J1" s="22"/>
      <c r="K1" s="22"/>
    </row>
    <row r="2" spans="1:11" x14ac:dyDescent="0.35">
      <c r="A2" s="22" t="s">
        <v>2</v>
      </c>
      <c r="B2" s="22"/>
      <c r="C2" s="22"/>
      <c r="D2" s="22"/>
      <c r="E2" s="22" t="s">
        <v>3</v>
      </c>
      <c r="F2" s="22"/>
      <c r="G2" s="22"/>
      <c r="H2" s="22"/>
      <c r="I2" s="22"/>
      <c r="J2" s="22"/>
      <c r="K2" s="22"/>
    </row>
    <row r="3" spans="1:11" x14ac:dyDescent="0.35">
      <c r="A3" s="22" t="s">
        <v>4</v>
      </c>
      <c r="B3" s="22"/>
      <c r="C3" s="22"/>
      <c r="D3" s="22"/>
      <c r="E3" s="22" t="s">
        <v>5</v>
      </c>
      <c r="F3" s="22"/>
      <c r="G3" s="22"/>
      <c r="H3" s="22"/>
      <c r="I3" s="22"/>
      <c r="J3" s="22"/>
      <c r="K3" s="22"/>
    </row>
    <row r="4" spans="1:11" x14ac:dyDescent="0.35">
      <c r="A4" s="22" t="s">
        <v>6</v>
      </c>
      <c r="B4" s="22"/>
      <c r="C4" s="22"/>
      <c r="D4" s="22"/>
      <c r="E4" s="22" t="s">
        <v>7</v>
      </c>
      <c r="F4" s="22"/>
      <c r="G4" s="22"/>
      <c r="H4" s="22"/>
      <c r="I4" s="22"/>
      <c r="J4" s="22"/>
      <c r="K4" s="22"/>
    </row>
    <row r="5" spans="1:11" x14ac:dyDescent="0.35">
      <c r="A5" s="22" t="s">
        <v>1</v>
      </c>
      <c r="B5" s="22"/>
      <c r="C5" s="22"/>
      <c r="D5" s="22"/>
      <c r="E5" s="22" t="s">
        <v>1</v>
      </c>
      <c r="F5" s="22"/>
      <c r="G5" s="22"/>
      <c r="H5" s="22"/>
      <c r="I5" s="22"/>
      <c r="J5" s="22"/>
      <c r="K5" s="22"/>
    </row>
    <row r="6" spans="1:11" x14ac:dyDescent="0.35">
      <c r="A6" s="22" t="s">
        <v>8</v>
      </c>
      <c r="B6" s="22"/>
      <c r="C6" s="22"/>
      <c r="D6" s="22"/>
      <c r="E6" s="22" t="s">
        <v>9</v>
      </c>
      <c r="F6" s="22"/>
      <c r="G6" s="22"/>
      <c r="H6" s="22"/>
      <c r="I6" s="22"/>
      <c r="J6" s="22"/>
      <c r="K6" s="22"/>
    </row>
    <row r="7" spans="1:11" x14ac:dyDescent="0.35">
      <c r="A7" s="22" t="s">
        <v>10</v>
      </c>
      <c r="B7" s="22"/>
      <c r="C7" s="22"/>
      <c r="D7" s="22"/>
      <c r="E7" s="22" t="s">
        <v>101</v>
      </c>
      <c r="F7" s="22"/>
      <c r="G7" s="22"/>
      <c r="H7" s="22"/>
      <c r="I7" s="22"/>
      <c r="J7" s="22"/>
      <c r="K7" s="22"/>
    </row>
    <row r="8" spans="1:11" x14ac:dyDescent="0.35">
      <c r="A8" s="22" t="s">
        <v>12</v>
      </c>
      <c r="B8" s="22"/>
      <c r="C8" s="22"/>
      <c r="D8" s="22"/>
      <c r="E8" s="22" t="s">
        <v>13</v>
      </c>
      <c r="F8" s="22"/>
      <c r="G8" s="22"/>
      <c r="H8" s="22"/>
      <c r="I8" s="22"/>
      <c r="J8" s="22"/>
      <c r="K8" s="22"/>
    </row>
    <row r="9" spans="1:11" x14ac:dyDescent="0.35">
      <c r="A9" s="22" t="s">
        <v>14</v>
      </c>
      <c r="B9" s="22"/>
      <c r="C9" s="22"/>
      <c r="D9" s="22"/>
      <c r="E9" s="22" t="s">
        <v>15</v>
      </c>
      <c r="F9" s="22"/>
      <c r="G9" s="22"/>
      <c r="H9" s="22"/>
      <c r="I9" s="22"/>
      <c r="J9" s="22"/>
      <c r="K9" s="22"/>
    </row>
    <row r="10" spans="1:11" x14ac:dyDescent="0.35">
      <c r="A10" s="22" t="s">
        <v>16</v>
      </c>
      <c r="B10" s="22"/>
      <c r="C10" s="22"/>
      <c r="D10" s="22"/>
      <c r="E10" s="22" t="s">
        <v>17</v>
      </c>
      <c r="F10" s="22"/>
      <c r="G10" s="22"/>
      <c r="H10" s="22"/>
      <c r="I10" s="22"/>
      <c r="J10" s="22"/>
      <c r="K10" s="22"/>
    </row>
    <row r="11" spans="1:11" x14ac:dyDescent="0.35">
      <c r="A11" s="22" t="s">
        <v>18</v>
      </c>
      <c r="B11" s="22"/>
      <c r="C11" s="22"/>
      <c r="D11" s="22"/>
      <c r="E11" s="22" t="s">
        <v>19</v>
      </c>
      <c r="F11" s="22"/>
      <c r="G11" s="22"/>
      <c r="H11" s="22"/>
      <c r="I11" s="22"/>
      <c r="J11" s="22"/>
      <c r="K11" s="22"/>
    </row>
    <row r="12" spans="1:11" x14ac:dyDescent="0.35">
      <c r="A12" s="22" t="s">
        <v>20</v>
      </c>
      <c r="B12" s="22"/>
      <c r="C12" s="22"/>
      <c r="D12" s="22"/>
      <c r="E12" s="22" t="s">
        <v>21</v>
      </c>
      <c r="F12" s="22"/>
      <c r="G12" s="22"/>
      <c r="H12" s="22"/>
      <c r="I12" s="22"/>
      <c r="J12" s="22"/>
      <c r="K12" s="22"/>
    </row>
    <row r="13" spans="1:11" x14ac:dyDescent="0.35">
      <c r="A13" s="22" t="s">
        <v>22</v>
      </c>
      <c r="B13" s="22"/>
      <c r="C13" s="22"/>
      <c r="D13" s="22"/>
      <c r="E13" s="22" t="s">
        <v>23</v>
      </c>
      <c r="F13" s="22"/>
      <c r="G13" s="22"/>
      <c r="H13" s="22"/>
      <c r="I13" s="22"/>
      <c r="J13" s="22"/>
      <c r="K13" s="22"/>
    </row>
    <row r="14" spans="1:11" x14ac:dyDescent="0.35">
      <c r="A14" s="22"/>
      <c r="B14" s="22"/>
      <c r="C14" s="22"/>
      <c r="D14" s="22"/>
      <c r="E14" s="22"/>
      <c r="F14" s="22"/>
      <c r="G14" s="22"/>
      <c r="H14" s="22"/>
      <c r="I14" s="22"/>
      <c r="J14" s="22"/>
      <c r="K14" s="22"/>
    </row>
    <row r="15" spans="1:11" x14ac:dyDescent="0.35">
      <c r="A15" s="23" t="s">
        <v>24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</row>
    <row r="16" spans="1:11" x14ac:dyDescent="0.35">
      <c r="A16" s="23" t="s">
        <v>16</v>
      </c>
      <c r="B16" s="23"/>
      <c r="C16" s="23"/>
      <c r="D16" s="23"/>
      <c r="E16" s="23"/>
      <c r="F16" s="23"/>
      <c r="G16" s="23"/>
      <c r="H16" s="23"/>
      <c r="I16" s="23"/>
      <c r="J16" s="23"/>
      <c r="K16" s="23"/>
    </row>
    <row r="17" spans="1:11" x14ac:dyDescent="0.35">
      <c r="A17" s="23"/>
      <c r="B17" s="23" t="s">
        <v>25</v>
      </c>
      <c r="C17" s="23"/>
      <c r="D17" s="23"/>
      <c r="E17" s="23"/>
      <c r="F17" s="23"/>
      <c r="G17" s="23"/>
      <c r="H17" s="23"/>
      <c r="I17" s="23"/>
      <c r="J17" s="23"/>
      <c r="K17" s="23"/>
    </row>
    <row r="18" spans="1:11" x14ac:dyDescent="0.35">
      <c r="A18" s="23"/>
      <c r="B18" s="23" t="s">
        <v>26</v>
      </c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35">
      <c r="A19" s="23"/>
      <c r="B19" s="23"/>
      <c r="C19" s="23" t="s">
        <v>27</v>
      </c>
      <c r="D19" s="23"/>
      <c r="E19" s="23"/>
      <c r="F19" s="23"/>
      <c r="G19" s="23"/>
      <c r="H19" s="23"/>
      <c r="I19" s="23"/>
      <c r="J19" s="23"/>
      <c r="K19" s="23"/>
    </row>
    <row r="20" spans="1:11" x14ac:dyDescent="0.35">
      <c r="A20" s="23"/>
      <c r="B20" s="23"/>
      <c r="C20" s="23"/>
      <c r="D20" s="23" t="s">
        <v>28</v>
      </c>
      <c r="E20" s="23"/>
      <c r="F20" s="23"/>
      <c r="G20" s="23" t="s">
        <v>29</v>
      </c>
      <c r="H20" s="23"/>
      <c r="I20" s="23"/>
      <c r="J20" s="23"/>
      <c r="K20" s="23"/>
    </row>
    <row r="21" spans="1:11" x14ac:dyDescent="0.35">
      <c r="A21" s="23"/>
      <c r="B21" s="23"/>
      <c r="C21" s="23"/>
      <c r="D21" s="23" t="s">
        <v>28</v>
      </c>
      <c r="E21" s="23"/>
      <c r="F21" s="23"/>
      <c r="G21" s="23" t="s">
        <v>30</v>
      </c>
      <c r="H21" s="23"/>
      <c r="I21" s="23"/>
      <c r="J21" s="23"/>
      <c r="K21" s="23"/>
    </row>
    <row r="22" spans="1:11" x14ac:dyDescent="0.35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</row>
    <row r="23" spans="1:11" x14ac:dyDescent="0.35">
      <c r="A23" s="22" t="s">
        <v>31</v>
      </c>
      <c r="B23" s="22"/>
      <c r="C23" s="22"/>
      <c r="D23" s="22"/>
      <c r="E23" s="22" t="s">
        <v>32</v>
      </c>
      <c r="F23" s="22"/>
      <c r="G23" s="22"/>
      <c r="H23" s="22"/>
      <c r="I23" s="22"/>
      <c r="J23" s="22"/>
      <c r="K23" s="22"/>
    </row>
    <row r="24" spans="1:11" x14ac:dyDescent="0.35">
      <c r="A24" s="22" t="s">
        <v>33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</row>
    <row r="25" spans="1:11" x14ac:dyDescent="0.35">
      <c r="A25" s="22" t="s">
        <v>34</v>
      </c>
      <c r="B25" s="22"/>
      <c r="C25" s="22"/>
      <c r="D25" s="22"/>
      <c r="E25" s="22" t="s">
        <v>80</v>
      </c>
      <c r="F25" s="22"/>
      <c r="G25" s="22"/>
      <c r="H25" s="22"/>
      <c r="I25" s="22"/>
      <c r="J25" s="22"/>
      <c r="K25" s="22"/>
    </row>
    <row r="26" spans="1:11" x14ac:dyDescent="0.35">
      <c r="A26" s="22"/>
      <c r="B26" s="22"/>
      <c r="C26" s="22"/>
      <c r="D26" s="22"/>
      <c r="E26" s="22"/>
      <c r="F26" s="22"/>
      <c r="G26" s="22"/>
      <c r="H26" s="22"/>
      <c r="I26" s="22"/>
      <c r="J26" s="22"/>
      <c r="K26" s="22"/>
    </row>
    <row r="27" spans="1:11" x14ac:dyDescent="0.35">
      <c r="A27" s="22" t="s">
        <v>36</v>
      </c>
      <c r="B27" s="22"/>
      <c r="C27" s="22"/>
      <c r="D27" s="22"/>
      <c r="E27" s="22" t="s">
        <v>102</v>
      </c>
      <c r="F27" s="22"/>
      <c r="G27" s="22"/>
      <c r="H27" s="22"/>
      <c r="I27" s="22"/>
      <c r="J27" s="22"/>
      <c r="K27" s="22"/>
    </row>
    <row r="28" spans="1:11" x14ac:dyDescent="0.35">
      <c r="A28" s="22" t="s">
        <v>38</v>
      </c>
      <c r="B28" s="22"/>
      <c r="C28" s="22"/>
      <c r="D28" s="22"/>
      <c r="E28" s="22">
        <v>3</v>
      </c>
      <c r="F28" s="22"/>
      <c r="G28" s="22"/>
      <c r="H28" s="22"/>
      <c r="I28" s="22"/>
      <c r="J28" s="22"/>
      <c r="K28" s="22"/>
    </row>
    <row r="29" spans="1:11" x14ac:dyDescent="0.35">
      <c r="A29" s="22" t="s">
        <v>39</v>
      </c>
      <c r="B29" s="22"/>
      <c r="C29" s="22"/>
      <c r="D29" s="22"/>
      <c r="E29" s="22" t="s">
        <v>40</v>
      </c>
      <c r="F29" s="22"/>
      <c r="G29" s="22"/>
      <c r="H29" s="22"/>
      <c r="I29" s="22"/>
      <c r="J29" s="22"/>
      <c r="K29" s="22"/>
    </row>
    <row r="30" spans="1:11" x14ac:dyDescent="0.35">
      <c r="A30" s="22" t="s">
        <v>41</v>
      </c>
      <c r="B30" s="22"/>
      <c r="C30" s="22"/>
      <c r="D30" s="22"/>
      <c r="E30" s="22">
        <v>3.5</v>
      </c>
      <c r="F30" s="22"/>
      <c r="G30" s="22"/>
      <c r="H30" s="22"/>
      <c r="I30" s="22"/>
      <c r="J30" s="22"/>
      <c r="K30" s="22"/>
    </row>
    <row r="31" spans="1:11" x14ac:dyDescent="0.35">
      <c r="A31" s="22" t="s">
        <v>42</v>
      </c>
      <c r="B31" s="22"/>
      <c r="C31" s="22"/>
      <c r="D31" s="22"/>
      <c r="E31" s="22">
        <v>84.000000000000014</v>
      </c>
      <c r="F31" s="22"/>
      <c r="G31" s="22"/>
      <c r="H31" s="22"/>
      <c r="I31" s="22"/>
      <c r="J31" s="22"/>
      <c r="K31" s="22"/>
    </row>
    <row r="32" spans="1:11" x14ac:dyDescent="0.35">
      <c r="A32" s="22" t="s">
        <v>43</v>
      </c>
      <c r="B32" s="22"/>
      <c r="C32" s="22"/>
      <c r="D32" s="22"/>
      <c r="E32" s="22" t="s">
        <v>103</v>
      </c>
      <c r="F32" s="22"/>
      <c r="G32" s="22"/>
      <c r="H32" s="22"/>
      <c r="I32" s="22"/>
      <c r="J32" s="22"/>
      <c r="K32" s="22"/>
    </row>
    <row r="33" spans="1:19" x14ac:dyDescent="0.35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spans="1:19" x14ac:dyDescent="0.35">
      <c r="A34" s="22" t="s">
        <v>45</v>
      </c>
      <c r="B34" s="22" t="s">
        <v>27</v>
      </c>
      <c r="C34" s="22"/>
      <c r="D34" s="22"/>
      <c r="E34" s="22"/>
      <c r="F34" s="22"/>
      <c r="G34" s="22"/>
      <c r="H34" s="22"/>
      <c r="I34" s="22"/>
      <c r="J34" s="22"/>
      <c r="K34" s="22"/>
    </row>
    <row r="35" spans="1:19" x14ac:dyDescent="0.35">
      <c r="A35" s="22" t="s">
        <v>46</v>
      </c>
      <c r="B35" s="22"/>
      <c r="C35" s="22"/>
      <c r="D35" s="22"/>
      <c r="E35" s="22" t="s">
        <v>47</v>
      </c>
      <c r="F35" s="22"/>
      <c r="G35" s="22"/>
      <c r="H35" s="22"/>
      <c r="I35" s="22"/>
      <c r="J35" s="22"/>
      <c r="K35" s="22"/>
    </row>
    <row r="36" spans="1:19" x14ac:dyDescent="0.35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</row>
    <row r="37" spans="1:19" x14ac:dyDescent="0.35">
      <c r="A37" s="22" t="s">
        <v>45</v>
      </c>
      <c r="B37" s="22" t="s">
        <v>28</v>
      </c>
      <c r="C37" s="22"/>
      <c r="D37" s="22"/>
      <c r="E37" s="22"/>
      <c r="F37" s="22"/>
      <c r="G37" s="22"/>
      <c r="H37" s="22"/>
      <c r="I37" s="22"/>
      <c r="J37" s="22"/>
      <c r="K37" s="22"/>
    </row>
    <row r="38" spans="1:19" x14ac:dyDescent="0.35">
      <c r="A38" s="22" t="s">
        <v>31</v>
      </c>
      <c r="B38" s="22" t="s">
        <v>29</v>
      </c>
      <c r="C38" s="22"/>
      <c r="D38" s="22"/>
      <c r="E38" s="22"/>
      <c r="F38" s="22"/>
      <c r="G38" s="22"/>
      <c r="H38" s="22"/>
      <c r="I38" s="22"/>
      <c r="J38" s="22"/>
      <c r="K38" s="22"/>
    </row>
    <row r="39" spans="1:19" x14ac:dyDescent="0.35">
      <c r="A39" s="22" t="s">
        <v>48</v>
      </c>
      <c r="B39" s="22"/>
      <c r="C39" s="22"/>
      <c r="D39" s="22"/>
      <c r="E39" s="22">
        <v>430</v>
      </c>
      <c r="F39" s="22"/>
      <c r="G39" s="22"/>
      <c r="H39" s="22"/>
      <c r="I39" s="22"/>
      <c r="J39" s="22"/>
      <c r="K39" s="22"/>
    </row>
    <row r="40" spans="1:19" x14ac:dyDescent="0.35">
      <c r="A40" s="22" t="s">
        <v>49</v>
      </c>
      <c r="B40" s="22"/>
      <c r="C40" s="22"/>
      <c r="D40" s="22"/>
      <c r="E40" s="22">
        <v>470</v>
      </c>
      <c r="F40" s="22"/>
      <c r="G40" s="22"/>
      <c r="H40" s="22"/>
      <c r="I40" s="22"/>
      <c r="J40" s="22"/>
      <c r="K40" s="22"/>
    </row>
    <row r="41" spans="1:19" x14ac:dyDescent="0.35">
      <c r="A41" s="22" t="s">
        <v>50</v>
      </c>
      <c r="B41" s="22"/>
      <c r="C41" s="22"/>
      <c r="D41" s="22"/>
      <c r="E41" s="22">
        <v>0</v>
      </c>
      <c r="F41" s="22"/>
      <c r="G41" s="22"/>
      <c r="H41" s="22"/>
      <c r="I41" s="22"/>
      <c r="J41" s="22"/>
      <c r="K41" s="22"/>
    </row>
    <row r="42" spans="1:19" x14ac:dyDescent="0.35">
      <c r="A42" s="22" t="s">
        <v>51</v>
      </c>
      <c r="B42" s="22"/>
      <c r="C42" s="22"/>
      <c r="D42" s="22"/>
      <c r="E42" s="22">
        <v>500</v>
      </c>
      <c r="F42" s="22"/>
      <c r="G42" s="22"/>
      <c r="H42" s="22"/>
      <c r="I42" s="22"/>
      <c r="J42" s="22"/>
      <c r="K42" s="22"/>
    </row>
    <row r="43" spans="1:19" x14ac:dyDescent="0.35">
      <c r="A43" s="22" t="s">
        <v>52</v>
      </c>
      <c r="B43" s="22"/>
      <c r="C43" s="22"/>
      <c r="D43" s="22"/>
      <c r="E43" s="22" t="s">
        <v>53</v>
      </c>
      <c r="F43" s="22"/>
      <c r="G43" s="22"/>
      <c r="H43" s="22"/>
      <c r="I43" s="22"/>
      <c r="J43" s="22"/>
      <c r="K43" s="22"/>
    </row>
    <row r="44" spans="1:19" x14ac:dyDescent="0.35">
      <c r="A44" s="22" t="s">
        <v>54</v>
      </c>
      <c r="B44" s="22"/>
      <c r="C44" s="22"/>
      <c r="D44" s="22"/>
      <c r="E44" s="22" t="s">
        <v>80</v>
      </c>
      <c r="F44" s="22"/>
      <c r="G44" s="22"/>
      <c r="H44" s="22"/>
      <c r="I44" s="22"/>
      <c r="J44" s="22"/>
      <c r="K44" s="22"/>
    </row>
    <row r="45" spans="1:19" x14ac:dyDescent="0.35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</row>
    <row r="46" spans="1:19" x14ac:dyDescent="0.35">
      <c r="A46" s="22" t="s">
        <v>45</v>
      </c>
      <c r="B46" s="22" t="s">
        <v>28</v>
      </c>
      <c r="C46" s="22"/>
      <c r="D46" s="22"/>
      <c r="E46" s="22"/>
      <c r="F46" s="22"/>
      <c r="G46" s="26" t="s">
        <v>106</v>
      </c>
      <c r="H46" s="25"/>
      <c r="I46" s="25"/>
      <c r="J46" s="25"/>
      <c r="K46" s="25"/>
      <c r="L46" s="25"/>
      <c r="M46" s="25"/>
      <c r="N46" s="25" t="s">
        <v>108</v>
      </c>
      <c r="O46" s="25"/>
      <c r="P46" s="25"/>
      <c r="Q46" s="25" t="s">
        <v>108</v>
      </c>
      <c r="R46" s="25"/>
      <c r="S46" s="25"/>
    </row>
    <row r="47" spans="1:19" x14ac:dyDescent="0.35">
      <c r="A47" s="22" t="s">
        <v>31</v>
      </c>
      <c r="B47" s="22" t="s">
        <v>30</v>
      </c>
      <c r="C47" s="22"/>
      <c r="D47" s="22"/>
      <c r="E47" s="22"/>
      <c r="F47" s="22"/>
      <c r="G47" s="27" t="s">
        <v>57</v>
      </c>
      <c r="H47" s="27" t="s">
        <v>58</v>
      </c>
      <c r="I47" s="27" t="s">
        <v>59</v>
      </c>
      <c r="J47" s="27" t="s">
        <v>60</v>
      </c>
      <c r="K47" s="27" t="s">
        <v>61</v>
      </c>
      <c r="L47" s="27" t="s">
        <v>62</v>
      </c>
      <c r="M47" s="27" t="s">
        <v>63</v>
      </c>
      <c r="N47" s="27">
        <v>7</v>
      </c>
      <c r="O47" s="27">
        <v>8</v>
      </c>
      <c r="P47" s="27">
        <v>9</v>
      </c>
      <c r="Q47" s="27">
        <v>10</v>
      </c>
      <c r="R47" s="27">
        <v>11</v>
      </c>
      <c r="S47" s="27">
        <v>12</v>
      </c>
    </row>
    <row r="48" spans="1:19" x14ac:dyDescent="0.35">
      <c r="A48" s="22" t="s">
        <v>48</v>
      </c>
      <c r="B48" s="22"/>
      <c r="C48" s="22"/>
      <c r="D48" s="22"/>
      <c r="E48" s="22">
        <v>550</v>
      </c>
      <c r="F48" s="22"/>
      <c r="G48" s="27" t="s">
        <v>70</v>
      </c>
      <c r="H48" s="25"/>
      <c r="I48" s="25"/>
      <c r="J48" s="25"/>
      <c r="K48" s="25"/>
      <c r="L48" s="25"/>
      <c r="M48" s="25"/>
      <c r="N48" s="25" t="s">
        <v>109</v>
      </c>
      <c r="O48" s="25"/>
      <c r="P48" s="25"/>
      <c r="Q48" s="25" t="s">
        <v>109</v>
      </c>
      <c r="R48" s="25"/>
      <c r="S48" s="25"/>
    </row>
    <row r="49" spans="1:19" x14ac:dyDescent="0.35">
      <c r="A49" s="22" t="s">
        <v>49</v>
      </c>
      <c r="B49" s="22"/>
      <c r="C49" s="22"/>
      <c r="D49" s="22"/>
      <c r="E49" s="22">
        <v>700</v>
      </c>
      <c r="F49" s="22"/>
      <c r="G49" s="27" t="s">
        <v>71</v>
      </c>
      <c r="H49" s="25"/>
      <c r="I49" s="25"/>
      <c r="J49" s="25"/>
      <c r="K49" s="25"/>
      <c r="L49" s="25"/>
      <c r="M49" s="25"/>
      <c r="N49" s="25" t="s">
        <v>137</v>
      </c>
      <c r="O49" s="25"/>
      <c r="P49" s="25"/>
      <c r="Q49" s="25" t="s">
        <v>144</v>
      </c>
      <c r="R49" s="25"/>
      <c r="S49" s="25"/>
    </row>
    <row r="50" spans="1:19" x14ac:dyDescent="0.35">
      <c r="A50" s="22" t="s">
        <v>50</v>
      </c>
      <c r="B50" s="22"/>
      <c r="C50" s="22"/>
      <c r="D50" s="22"/>
      <c r="E50" s="22">
        <v>0</v>
      </c>
      <c r="F50" s="22"/>
      <c r="G50" s="27" t="s">
        <v>72</v>
      </c>
      <c r="H50" s="25"/>
      <c r="I50" s="25"/>
      <c r="J50" s="25"/>
      <c r="K50" s="25"/>
      <c r="L50" s="25"/>
      <c r="M50" s="25"/>
      <c r="N50" s="25" t="s">
        <v>138</v>
      </c>
      <c r="O50" s="25"/>
      <c r="P50" s="25"/>
      <c r="Q50" s="25" t="s">
        <v>145</v>
      </c>
      <c r="R50" s="25"/>
      <c r="S50" s="25"/>
    </row>
    <row r="51" spans="1:19" x14ac:dyDescent="0.35">
      <c r="A51" s="22" t="s">
        <v>51</v>
      </c>
      <c r="B51" s="22"/>
      <c r="C51" s="22"/>
      <c r="D51" s="22"/>
      <c r="E51" s="22">
        <v>500</v>
      </c>
      <c r="F51" s="22"/>
      <c r="G51" s="27" t="s">
        <v>73</v>
      </c>
      <c r="H51" s="25"/>
      <c r="I51" s="25"/>
      <c r="J51" s="25"/>
      <c r="K51" s="25"/>
      <c r="L51" s="25"/>
      <c r="M51" s="25"/>
      <c r="N51" s="25" t="s">
        <v>139</v>
      </c>
      <c r="O51" s="25"/>
      <c r="P51" s="25"/>
      <c r="Q51" s="25" t="s">
        <v>146</v>
      </c>
      <c r="R51" s="25"/>
      <c r="S51" s="25"/>
    </row>
    <row r="52" spans="1:19" x14ac:dyDescent="0.35">
      <c r="A52" s="22" t="s">
        <v>52</v>
      </c>
      <c r="B52" s="22"/>
      <c r="C52" s="22"/>
      <c r="D52" s="22"/>
      <c r="E52" s="22" t="s">
        <v>53</v>
      </c>
      <c r="F52" s="22"/>
      <c r="G52" s="27" t="s">
        <v>74</v>
      </c>
      <c r="H52" s="25"/>
      <c r="I52" s="25"/>
      <c r="J52" s="25"/>
      <c r="K52" s="25"/>
      <c r="L52" s="25"/>
      <c r="M52" s="25"/>
      <c r="N52" s="25" t="s">
        <v>140</v>
      </c>
      <c r="O52" s="25"/>
      <c r="P52" s="25"/>
      <c r="Q52" s="25" t="s">
        <v>147</v>
      </c>
      <c r="R52" s="25"/>
      <c r="S52" s="25"/>
    </row>
    <row r="53" spans="1:19" x14ac:dyDescent="0.35">
      <c r="A53" s="22" t="s">
        <v>54</v>
      </c>
      <c r="B53" s="22"/>
      <c r="C53" s="22"/>
      <c r="D53" s="22"/>
      <c r="E53" s="22" t="s">
        <v>80</v>
      </c>
      <c r="F53" s="22"/>
      <c r="G53" s="27" t="s">
        <v>75</v>
      </c>
      <c r="H53" s="25"/>
      <c r="I53" s="25"/>
      <c r="J53" s="25"/>
      <c r="K53" s="25"/>
      <c r="L53" s="25"/>
      <c r="M53" s="25"/>
      <c r="N53" s="25" t="s">
        <v>141</v>
      </c>
      <c r="O53" s="25"/>
      <c r="P53" s="25"/>
      <c r="Q53" s="25" t="s">
        <v>148</v>
      </c>
      <c r="R53" s="25"/>
      <c r="S53" s="25"/>
    </row>
    <row r="54" spans="1:19" x14ac:dyDescent="0.35">
      <c r="A54" s="22"/>
      <c r="B54" s="22"/>
      <c r="C54" s="22"/>
      <c r="D54" s="22"/>
      <c r="E54" s="22"/>
      <c r="F54" s="22"/>
      <c r="G54" s="27" t="s">
        <v>76</v>
      </c>
      <c r="H54" s="25"/>
      <c r="I54" s="25"/>
      <c r="J54" s="25"/>
      <c r="K54" s="25"/>
      <c r="L54" s="25"/>
      <c r="M54" s="25"/>
      <c r="N54" s="25" t="s">
        <v>143</v>
      </c>
      <c r="O54" s="25"/>
      <c r="P54" s="25"/>
      <c r="Q54" s="25" t="s">
        <v>149</v>
      </c>
      <c r="R54" s="25"/>
      <c r="S54" s="25"/>
    </row>
    <row r="55" spans="1:19" x14ac:dyDescent="0.35">
      <c r="A55" s="22" t="s">
        <v>36</v>
      </c>
      <c r="B55" s="22"/>
      <c r="C55" s="22"/>
      <c r="D55" s="22"/>
      <c r="E55" s="22" t="s">
        <v>104</v>
      </c>
      <c r="F55" s="22"/>
      <c r="G55" s="27" t="s">
        <v>77</v>
      </c>
      <c r="H55" s="25"/>
      <c r="I55" s="25"/>
      <c r="J55" s="25"/>
      <c r="K55" s="25"/>
      <c r="L55" s="25"/>
      <c r="M55" s="25"/>
      <c r="N55" s="25" t="s">
        <v>142</v>
      </c>
      <c r="O55" s="25"/>
      <c r="P55" s="25"/>
      <c r="Q55" s="25" t="s">
        <v>150</v>
      </c>
      <c r="R55" s="25"/>
      <c r="S55" s="25"/>
    </row>
    <row r="56" spans="1:19" x14ac:dyDescent="0.35">
      <c r="A56" s="22" t="s">
        <v>56</v>
      </c>
      <c r="B56" s="22"/>
      <c r="C56" s="22"/>
      <c r="D56" s="22"/>
      <c r="E56" s="22">
        <v>37.1</v>
      </c>
      <c r="F56" s="22"/>
      <c r="G56" s="22"/>
      <c r="H56" s="22"/>
      <c r="I56" s="22"/>
      <c r="J56" s="22"/>
      <c r="K56" s="22"/>
      <c r="L56" s="21"/>
      <c r="M56" s="21"/>
    </row>
    <row r="57" spans="1:19" x14ac:dyDescent="0.35">
      <c r="A57" s="22"/>
      <c r="B57" s="22"/>
      <c r="C57" s="22"/>
      <c r="D57" s="22"/>
      <c r="E57" s="22"/>
      <c r="F57" s="22"/>
      <c r="G57" s="22"/>
      <c r="H57" s="22"/>
      <c r="I57" s="22"/>
      <c r="J57" s="22"/>
      <c r="K57" s="22"/>
      <c r="L57" s="21"/>
      <c r="M57" s="21"/>
    </row>
    <row r="58" spans="1:19" x14ac:dyDescent="0.35">
      <c r="A58" s="22" t="s">
        <v>29</v>
      </c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1"/>
      <c r="M58" s="21"/>
    </row>
    <row r="59" spans="1:19" x14ac:dyDescent="0.35">
      <c r="A59" s="24" t="s">
        <v>57</v>
      </c>
      <c r="B59" s="24" t="s">
        <v>58</v>
      </c>
      <c r="C59" s="24" t="s">
        <v>59</v>
      </c>
      <c r="D59" s="24" t="s">
        <v>60</v>
      </c>
      <c r="E59" s="24" t="s">
        <v>61</v>
      </c>
      <c r="F59" s="24" t="s">
        <v>62</v>
      </c>
      <c r="G59" s="24" t="s">
        <v>63</v>
      </c>
      <c r="H59" s="24" t="s">
        <v>64</v>
      </c>
      <c r="I59" s="24" t="s">
        <v>65</v>
      </c>
      <c r="J59" s="24" t="s">
        <v>66</v>
      </c>
      <c r="K59" s="24" t="s">
        <v>67</v>
      </c>
      <c r="L59" s="24" t="s">
        <v>68</v>
      </c>
      <c r="M59" s="24" t="s">
        <v>69</v>
      </c>
    </row>
    <row r="60" spans="1:19" x14ac:dyDescent="0.35">
      <c r="A60" s="24" t="s">
        <v>70</v>
      </c>
      <c r="B60" s="22" t="s">
        <v>1</v>
      </c>
      <c r="C60" s="22" t="s">
        <v>1</v>
      </c>
      <c r="D60" s="22" t="s">
        <v>1</v>
      </c>
      <c r="E60" s="22" t="s">
        <v>1</v>
      </c>
      <c r="F60" s="22" t="s">
        <v>1</v>
      </c>
      <c r="G60" s="22" t="s">
        <v>1</v>
      </c>
      <c r="H60" s="22">
        <v>460805</v>
      </c>
      <c r="I60" s="22">
        <v>541569</v>
      </c>
      <c r="J60" s="22">
        <v>552603</v>
      </c>
      <c r="K60" s="22">
        <v>532967</v>
      </c>
      <c r="L60" s="22">
        <v>532607</v>
      </c>
      <c r="M60" s="22">
        <v>463920</v>
      </c>
    </row>
    <row r="61" spans="1:19" x14ac:dyDescent="0.35">
      <c r="A61" s="24" t="s">
        <v>71</v>
      </c>
      <c r="B61" s="22" t="s">
        <v>1</v>
      </c>
      <c r="C61" s="22" t="s">
        <v>1</v>
      </c>
      <c r="D61" s="22" t="s">
        <v>1</v>
      </c>
      <c r="E61" s="22" t="s">
        <v>1</v>
      </c>
      <c r="F61" s="22" t="s">
        <v>1</v>
      </c>
      <c r="G61" s="22" t="s">
        <v>1</v>
      </c>
      <c r="H61" s="22">
        <v>443091</v>
      </c>
      <c r="I61" s="22">
        <v>519484</v>
      </c>
      <c r="J61" s="22">
        <v>536143</v>
      </c>
      <c r="K61" s="22">
        <v>510159</v>
      </c>
      <c r="L61" s="22">
        <v>568042</v>
      </c>
      <c r="M61" s="22">
        <v>538146</v>
      </c>
    </row>
    <row r="62" spans="1:19" x14ac:dyDescent="0.35">
      <c r="A62" s="24" t="s">
        <v>72</v>
      </c>
      <c r="B62" s="22" t="s">
        <v>1</v>
      </c>
      <c r="C62" s="22" t="s">
        <v>1</v>
      </c>
      <c r="D62" s="22" t="s">
        <v>1</v>
      </c>
      <c r="E62" s="22" t="s">
        <v>1</v>
      </c>
      <c r="F62" s="22" t="s">
        <v>1</v>
      </c>
      <c r="G62" s="22" t="s">
        <v>1</v>
      </c>
      <c r="H62" s="22">
        <v>487909</v>
      </c>
      <c r="I62" s="22">
        <v>489162</v>
      </c>
      <c r="J62" s="22">
        <v>546469</v>
      </c>
      <c r="K62" s="22">
        <v>534772</v>
      </c>
      <c r="L62" s="22">
        <v>561173</v>
      </c>
      <c r="M62" s="22">
        <v>515062</v>
      </c>
    </row>
    <row r="63" spans="1:19" x14ac:dyDescent="0.35">
      <c r="A63" s="24" t="s">
        <v>73</v>
      </c>
      <c r="B63" s="22" t="s">
        <v>1</v>
      </c>
      <c r="C63" s="22" t="s">
        <v>1</v>
      </c>
      <c r="D63" s="22" t="s">
        <v>1</v>
      </c>
      <c r="E63" s="22" t="s">
        <v>1</v>
      </c>
      <c r="F63" s="22" t="s">
        <v>1</v>
      </c>
      <c r="G63" s="22" t="s">
        <v>1</v>
      </c>
      <c r="H63" s="22">
        <v>514859</v>
      </c>
      <c r="I63" s="22">
        <v>517002</v>
      </c>
      <c r="J63" s="22">
        <v>539561</v>
      </c>
      <c r="K63" s="22">
        <v>514727</v>
      </c>
      <c r="L63" s="22">
        <v>515832</v>
      </c>
      <c r="M63" s="22">
        <v>501437</v>
      </c>
    </row>
    <row r="64" spans="1:19" x14ac:dyDescent="0.35">
      <c r="A64" s="24" t="s">
        <v>74</v>
      </c>
      <c r="B64" s="22" t="s">
        <v>1</v>
      </c>
      <c r="C64" s="22" t="s">
        <v>1</v>
      </c>
      <c r="D64" s="22" t="s">
        <v>1</v>
      </c>
      <c r="E64" s="22" t="s">
        <v>1</v>
      </c>
      <c r="F64" s="22" t="s">
        <v>1</v>
      </c>
      <c r="G64" s="22" t="s">
        <v>1</v>
      </c>
      <c r="H64" s="22">
        <v>436502</v>
      </c>
      <c r="I64" s="22">
        <v>533196</v>
      </c>
      <c r="J64" s="22">
        <v>467288</v>
      </c>
      <c r="K64" s="22">
        <v>527756</v>
      </c>
      <c r="L64" s="22">
        <v>576324</v>
      </c>
      <c r="M64" s="22">
        <v>477879</v>
      </c>
    </row>
    <row r="65" spans="1:13" x14ac:dyDescent="0.35">
      <c r="A65" s="24" t="s">
        <v>75</v>
      </c>
      <c r="B65" s="22" t="s">
        <v>1</v>
      </c>
      <c r="C65" s="22" t="s">
        <v>1</v>
      </c>
      <c r="D65" s="22" t="s">
        <v>1</v>
      </c>
      <c r="E65" s="22" t="s">
        <v>1</v>
      </c>
      <c r="F65" s="22" t="s">
        <v>1</v>
      </c>
      <c r="G65" s="22" t="s">
        <v>1</v>
      </c>
      <c r="H65" s="22">
        <v>519070</v>
      </c>
      <c r="I65" s="22">
        <v>485181</v>
      </c>
      <c r="J65" s="22">
        <v>484330</v>
      </c>
      <c r="K65" s="22">
        <v>491247</v>
      </c>
      <c r="L65" s="22">
        <v>523961</v>
      </c>
      <c r="M65" s="22">
        <v>486457</v>
      </c>
    </row>
    <row r="66" spans="1:13" x14ac:dyDescent="0.35">
      <c r="A66" s="24" t="s">
        <v>76</v>
      </c>
      <c r="B66" s="22" t="s">
        <v>1</v>
      </c>
      <c r="C66" s="22" t="s">
        <v>1</v>
      </c>
      <c r="D66" s="22" t="s">
        <v>1</v>
      </c>
      <c r="E66" s="22" t="s">
        <v>1</v>
      </c>
      <c r="F66" s="22" t="s">
        <v>1</v>
      </c>
      <c r="G66" s="22" t="s">
        <v>1</v>
      </c>
      <c r="H66" s="22">
        <v>490551</v>
      </c>
      <c r="I66" s="22">
        <v>384476</v>
      </c>
      <c r="J66" s="22">
        <v>435823</v>
      </c>
      <c r="K66" s="22">
        <v>497045</v>
      </c>
      <c r="L66" s="22">
        <v>469210</v>
      </c>
      <c r="M66" s="22">
        <v>451311</v>
      </c>
    </row>
    <row r="67" spans="1:13" x14ac:dyDescent="0.35">
      <c r="A67" s="24" t="s">
        <v>77</v>
      </c>
      <c r="B67" s="22" t="s">
        <v>1</v>
      </c>
      <c r="C67" s="22" t="s">
        <v>1</v>
      </c>
      <c r="D67" s="22" t="s">
        <v>1</v>
      </c>
      <c r="E67" s="22" t="s">
        <v>1</v>
      </c>
      <c r="F67" s="22" t="s">
        <v>1</v>
      </c>
      <c r="G67" s="22" t="s">
        <v>1</v>
      </c>
      <c r="H67" s="22">
        <v>446398</v>
      </c>
      <c r="I67" s="22">
        <v>413143</v>
      </c>
      <c r="J67" s="22">
        <v>450616</v>
      </c>
      <c r="K67" s="22">
        <v>448626</v>
      </c>
      <c r="L67" s="22">
        <v>518210</v>
      </c>
      <c r="M67" s="22">
        <v>418803</v>
      </c>
    </row>
    <row r="68" spans="1:13" x14ac:dyDescent="0.35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1"/>
      <c r="M68" s="21"/>
    </row>
    <row r="69" spans="1:13" x14ac:dyDescent="0.35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1"/>
      <c r="M69" s="21"/>
    </row>
    <row r="70" spans="1:13" x14ac:dyDescent="0.35">
      <c r="A70" s="22" t="s">
        <v>30</v>
      </c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1"/>
      <c r="M70" s="21"/>
    </row>
    <row r="71" spans="1:13" x14ac:dyDescent="0.35">
      <c r="A71" s="24" t="s">
        <v>57</v>
      </c>
      <c r="B71" s="24" t="s">
        <v>58</v>
      </c>
      <c r="C71" s="24" t="s">
        <v>59</v>
      </c>
      <c r="D71" s="24" t="s">
        <v>60</v>
      </c>
      <c r="E71" s="24" t="s">
        <v>61</v>
      </c>
      <c r="F71" s="24" t="s">
        <v>62</v>
      </c>
      <c r="G71" s="24" t="s">
        <v>63</v>
      </c>
      <c r="H71" s="24" t="s">
        <v>64</v>
      </c>
      <c r="I71" s="24" t="s">
        <v>65</v>
      </c>
      <c r="J71" s="24" t="s">
        <v>66</v>
      </c>
      <c r="K71" s="24" t="s">
        <v>67</v>
      </c>
      <c r="L71" s="24" t="s">
        <v>68</v>
      </c>
      <c r="M71" s="24" t="s">
        <v>69</v>
      </c>
    </row>
    <row r="72" spans="1:13" x14ac:dyDescent="0.35">
      <c r="A72" s="24" t="s">
        <v>70</v>
      </c>
      <c r="B72" s="22" t="s">
        <v>1</v>
      </c>
      <c r="C72" s="22" t="s">
        <v>1</v>
      </c>
      <c r="D72" s="22" t="s">
        <v>1</v>
      </c>
      <c r="E72" s="22" t="s">
        <v>1</v>
      </c>
      <c r="F72" s="22" t="s">
        <v>1</v>
      </c>
      <c r="G72" s="22" t="s">
        <v>1</v>
      </c>
      <c r="H72" s="22">
        <v>27455</v>
      </c>
      <c r="I72" s="22">
        <v>32122</v>
      </c>
      <c r="J72" s="22">
        <v>33641</v>
      </c>
      <c r="K72" s="22">
        <v>32148</v>
      </c>
      <c r="L72" s="22">
        <v>32687</v>
      </c>
      <c r="M72" s="22">
        <v>28103</v>
      </c>
    </row>
    <row r="73" spans="1:13" x14ac:dyDescent="0.35">
      <c r="A73" s="24" t="s">
        <v>71</v>
      </c>
      <c r="B73" s="22" t="s">
        <v>1</v>
      </c>
      <c r="C73" s="22" t="s">
        <v>1</v>
      </c>
      <c r="D73" s="22" t="s">
        <v>1</v>
      </c>
      <c r="E73" s="22" t="s">
        <v>1</v>
      </c>
      <c r="F73" s="22" t="s">
        <v>1</v>
      </c>
      <c r="G73" s="22" t="s">
        <v>1</v>
      </c>
      <c r="H73" s="22">
        <v>26387</v>
      </c>
      <c r="I73" s="22">
        <v>31074</v>
      </c>
      <c r="J73" s="22">
        <v>32309</v>
      </c>
      <c r="K73" s="22">
        <v>30397</v>
      </c>
      <c r="L73" s="22">
        <v>34414</v>
      </c>
      <c r="M73" s="22">
        <v>32592</v>
      </c>
    </row>
    <row r="74" spans="1:13" x14ac:dyDescent="0.35">
      <c r="A74" s="24" t="s">
        <v>72</v>
      </c>
      <c r="B74" s="22" t="s">
        <v>1</v>
      </c>
      <c r="C74" s="22" t="s">
        <v>1</v>
      </c>
      <c r="D74" s="22" t="s">
        <v>1</v>
      </c>
      <c r="E74" s="22" t="s">
        <v>1</v>
      </c>
      <c r="F74" s="22" t="s">
        <v>1</v>
      </c>
      <c r="G74" s="22" t="s">
        <v>1</v>
      </c>
      <c r="H74" s="22">
        <v>29171</v>
      </c>
      <c r="I74" s="22">
        <v>29867</v>
      </c>
      <c r="J74" s="22">
        <v>32990</v>
      </c>
      <c r="K74" s="22">
        <v>33554</v>
      </c>
      <c r="L74" s="22">
        <v>34518</v>
      </c>
      <c r="M74" s="22">
        <v>31556</v>
      </c>
    </row>
    <row r="75" spans="1:13" x14ac:dyDescent="0.35">
      <c r="A75" s="24" t="s">
        <v>73</v>
      </c>
      <c r="B75" s="22" t="s">
        <v>1</v>
      </c>
      <c r="C75" s="22" t="s">
        <v>1</v>
      </c>
      <c r="D75" s="22" t="s">
        <v>1</v>
      </c>
      <c r="E75" s="22" t="s">
        <v>1</v>
      </c>
      <c r="F75" s="22" t="s">
        <v>1</v>
      </c>
      <c r="G75" s="22" t="s">
        <v>1</v>
      </c>
      <c r="H75" s="22">
        <v>31504</v>
      </c>
      <c r="I75" s="22">
        <v>31072</v>
      </c>
      <c r="J75" s="22">
        <v>32739</v>
      </c>
      <c r="K75" s="22">
        <v>31345</v>
      </c>
      <c r="L75" s="22">
        <v>31345</v>
      </c>
      <c r="M75" s="22">
        <v>31096</v>
      </c>
    </row>
    <row r="76" spans="1:13" x14ac:dyDescent="0.35">
      <c r="A76" s="24" t="s">
        <v>74</v>
      </c>
      <c r="B76" s="22" t="s">
        <v>1</v>
      </c>
      <c r="C76" s="22" t="s">
        <v>1</v>
      </c>
      <c r="D76" s="22" t="s">
        <v>1</v>
      </c>
      <c r="E76" s="22" t="s">
        <v>1</v>
      </c>
      <c r="F76" s="22" t="s">
        <v>1</v>
      </c>
      <c r="G76" s="22" t="s">
        <v>1</v>
      </c>
      <c r="H76" s="22">
        <v>27063</v>
      </c>
      <c r="I76" s="22">
        <v>33171</v>
      </c>
      <c r="J76" s="22">
        <v>28934</v>
      </c>
      <c r="K76" s="22">
        <v>32837</v>
      </c>
      <c r="L76" s="22">
        <v>36307</v>
      </c>
      <c r="M76" s="22">
        <v>30251</v>
      </c>
    </row>
    <row r="77" spans="1:13" x14ac:dyDescent="0.35">
      <c r="A77" s="24" t="s">
        <v>75</v>
      </c>
      <c r="B77" s="22" t="s">
        <v>1</v>
      </c>
      <c r="C77" s="22" t="s">
        <v>1</v>
      </c>
      <c r="D77" s="22" t="s">
        <v>1</v>
      </c>
      <c r="E77" s="22" t="s">
        <v>1</v>
      </c>
      <c r="F77" s="22" t="s">
        <v>1</v>
      </c>
      <c r="G77" s="22" t="s">
        <v>1</v>
      </c>
      <c r="H77" s="22">
        <v>32769</v>
      </c>
      <c r="I77" s="22">
        <v>30835</v>
      </c>
      <c r="J77" s="22">
        <v>30739</v>
      </c>
      <c r="K77" s="22">
        <v>31825</v>
      </c>
      <c r="L77" s="22">
        <v>33474</v>
      </c>
      <c r="M77" s="22">
        <v>31646</v>
      </c>
    </row>
    <row r="78" spans="1:13" x14ac:dyDescent="0.35">
      <c r="A78" s="24" t="s">
        <v>76</v>
      </c>
      <c r="B78" s="22" t="s">
        <v>1</v>
      </c>
      <c r="C78" s="22" t="s">
        <v>1</v>
      </c>
      <c r="D78" s="22" t="s">
        <v>1</v>
      </c>
      <c r="E78" s="22" t="s">
        <v>1</v>
      </c>
      <c r="F78" s="22" t="s">
        <v>1</v>
      </c>
      <c r="G78" s="22" t="s">
        <v>1</v>
      </c>
      <c r="H78" s="22">
        <v>34123</v>
      </c>
      <c r="I78" s="22">
        <v>26742</v>
      </c>
      <c r="J78" s="22">
        <v>30516</v>
      </c>
      <c r="K78" s="22">
        <v>36885</v>
      </c>
      <c r="L78" s="22">
        <v>34968</v>
      </c>
      <c r="M78" s="22">
        <v>34068</v>
      </c>
    </row>
    <row r="79" spans="1:13" x14ac:dyDescent="0.35">
      <c r="A79" s="24" t="s">
        <v>77</v>
      </c>
      <c r="B79" s="22" t="s">
        <v>1</v>
      </c>
      <c r="C79" s="22" t="s">
        <v>1</v>
      </c>
      <c r="D79" s="22" t="s">
        <v>1</v>
      </c>
      <c r="E79" s="22" t="s">
        <v>1</v>
      </c>
      <c r="F79" s="22" t="s">
        <v>1</v>
      </c>
      <c r="G79" s="22" t="s">
        <v>1</v>
      </c>
      <c r="H79" s="22">
        <v>32582</v>
      </c>
      <c r="I79" s="22">
        <v>30243</v>
      </c>
      <c r="J79" s="22">
        <v>32385</v>
      </c>
      <c r="K79" s="22">
        <v>37589</v>
      </c>
      <c r="L79" s="22">
        <v>43037</v>
      </c>
      <c r="M79" s="22">
        <v>35280</v>
      </c>
    </row>
    <row r="80" spans="1:13" x14ac:dyDescent="0.35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1"/>
      <c r="M80" s="21"/>
    </row>
    <row r="81" spans="1:13" x14ac:dyDescent="0.35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</row>
    <row r="82" spans="1:13" x14ac:dyDescent="0.35">
      <c r="A82" s="22" t="s">
        <v>43</v>
      </c>
      <c r="B82" s="22"/>
      <c r="C82" s="22"/>
      <c r="D82" s="22"/>
      <c r="E82" s="22" t="s">
        <v>105</v>
      </c>
      <c r="F82" s="22"/>
      <c r="G82" s="22"/>
      <c r="H82" s="22"/>
      <c r="I82" s="22"/>
      <c r="J82" s="22"/>
      <c r="K82" s="22"/>
    </row>
    <row r="83" spans="1:13" x14ac:dyDescent="0.35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</row>
    <row r="84" spans="1:13" x14ac:dyDescent="0.35">
      <c r="A84" s="22" t="s">
        <v>85</v>
      </c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1"/>
      <c r="M84" s="21"/>
    </row>
    <row r="85" spans="1:13" x14ac:dyDescent="0.35">
      <c r="A85" s="24" t="s">
        <v>57</v>
      </c>
      <c r="B85" s="24" t="s">
        <v>58</v>
      </c>
      <c r="C85" s="24" t="s">
        <v>59</v>
      </c>
      <c r="D85" s="24" t="s">
        <v>60</v>
      </c>
      <c r="E85" s="24" t="s">
        <v>61</v>
      </c>
      <c r="F85" s="24" t="s">
        <v>62</v>
      </c>
      <c r="G85" s="24" t="s">
        <v>63</v>
      </c>
      <c r="H85" s="24" t="s">
        <v>64</v>
      </c>
      <c r="I85" s="24" t="s">
        <v>65</v>
      </c>
      <c r="J85" s="24" t="s">
        <v>66</v>
      </c>
      <c r="K85" s="24" t="s">
        <v>67</v>
      </c>
      <c r="L85" s="24" t="s">
        <v>68</v>
      </c>
      <c r="M85" s="24" t="s">
        <v>69</v>
      </c>
    </row>
    <row r="86" spans="1:13" x14ac:dyDescent="0.35">
      <c r="A86" s="24" t="s">
        <v>70</v>
      </c>
      <c r="B86" s="22" t="s">
        <v>1</v>
      </c>
      <c r="C86" s="22" t="s">
        <v>1</v>
      </c>
      <c r="D86" s="22" t="s">
        <v>1</v>
      </c>
      <c r="E86" s="22" t="s">
        <v>1</v>
      </c>
      <c r="F86" s="22" t="s">
        <v>1</v>
      </c>
      <c r="G86" s="22" t="s">
        <v>1</v>
      </c>
      <c r="H86" s="22">
        <f>H72/H60</f>
        <v>5.9580516704462842E-2</v>
      </c>
      <c r="I86" s="22">
        <f t="shared" ref="I86:M86" si="0">I72/I60</f>
        <v>5.9312848408974661E-2</v>
      </c>
      <c r="J86" s="22">
        <f t="shared" si="0"/>
        <v>6.0877338704277757E-2</v>
      </c>
      <c r="K86" s="22">
        <f t="shared" si="0"/>
        <v>6.0318931566119477E-2</v>
      </c>
      <c r="L86" s="22">
        <f t="shared" si="0"/>
        <v>6.1371705591552493E-2</v>
      </c>
      <c r="M86" s="22">
        <f t="shared" si="0"/>
        <v>6.057725469908605E-2</v>
      </c>
    </row>
    <row r="87" spans="1:13" x14ac:dyDescent="0.35">
      <c r="A87" s="24" t="s">
        <v>71</v>
      </c>
      <c r="B87" s="22" t="s">
        <v>1</v>
      </c>
      <c r="C87" s="22" t="s">
        <v>1</v>
      </c>
      <c r="D87" s="22" t="s">
        <v>1</v>
      </c>
      <c r="E87" s="22" t="s">
        <v>1</v>
      </c>
      <c r="F87" s="22" t="s">
        <v>1</v>
      </c>
      <c r="G87" s="22" t="s">
        <v>1</v>
      </c>
      <c r="H87" s="22">
        <f t="shared" ref="H87:M93" si="1">H73/H61</f>
        <v>5.95521010356789E-2</v>
      </c>
      <c r="I87" s="22">
        <f t="shared" si="1"/>
        <v>5.9817049225770184E-2</v>
      </c>
      <c r="J87" s="22">
        <f t="shared" si="1"/>
        <v>6.0261907737301432E-2</v>
      </c>
      <c r="K87" s="22">
        <f t="shared" si="1"/>
        <v>5.9583384787879855E-2</v>
      </c>
      <c r="L87" s="22">
        <f t="shared" si="1"/>
        <v>6.0583548399590174E-2</v>
      </c>
      <c r="M87" s="22">
        <f t="shared" si="1"/>
        <v>6.0563490205260286E-2</v>
      </c>
    </row>
    <row r="88" spans="1:13" x14ac:dyDescent="0.35">
      <c r="A88" s="24" t="s">
        <v>72</v>
      </c>
      <c r="B88" s="22" t="s">
        <v>1</v>
      </c>
      <c r="C88" s="22" t="s">
        <v>1</v>
      </c>
      <c r="D88" s="22" t="s">
        <v>1</v>
      </c>
      <c r="E88" s="22" t="s">
        <v>1</v>
      </c>
      <c r="F88" s="22" t="s">
        <v>1</v>
      </c>
      <c r="G88" s="22" t="s">
        <v>1</v>
      </c>
      <c r="H88" s="22">
        <f t="shared" si="1"/>
        <v>5.9787788296588096E-2</v>
      </c>
      <c r="I88" s="22">
        <f t="shared" si="1"/>
        <v>6.1057481979385153E-2</v>
      </c>
      <c r="J88" s="22">
        <f t="shared" si="1"/>
        <v>6.0369389663457576E-2</v>
      </c>
      <c r="K88" s="22">
        <f t="shared" si="1"/>
        <v>6.2744496720097534E-2</v>
      </c>
      <c r="L88" s="22">
        <f t="shared" si="1"/>
        <v>6.151044330358018E-2</v>
      </c>
      <c r="M88" s="22">
        <f t="shared" si="1"/>
        <v>6.1266410645708674E-2</v>
      </c>
    </row>
    <row r="89" spans="1:13" x14ac:dyDescent="0.35">
      <c r="A89" s="24" t="s">
        <v>73</v>
      </c>
      <c r="B89" s="22" t="s">
        <v>1</v>
      </c>
      <c r="C89" s="22" t="s">
        <v>1</v>
      </c>
      <c r="D89" s="22" t="s">
        <v>1</v>
      </c>
      <c r="E89" s="22" t="s">
        <v>1</v>
      </c>
      <c r="F89" s="22" t="s">
        <v>1</v>
      </c>
      <c r="G89" s="22" t="s">
        <v>1</v>
      </c>
      <c r="H89" s="22">
        <f t="shared" si="1"/>
        <v>6.11895684061073E-2</v>
      </c>
      <c r="I89" s="22">
        <f t="shared" si="1"/>
        <v>6.0100347774283275E-2</v>
      </c>
      <c r="J89" s="22">
        <f t="shared" si="1"/>
        <v>6.0677106017669923E-2</v>
      </c>
      <c r="K89" s="22">
        <f t="shared" si="1"/>
        <v>6.0896358652256441E-2</v>
      </c>
      <c r="L89" s="22">
        <f t="shared" si="1"/>
        <v>6.0765908280215261E-2</v>
      </c>
      <c r="M89" s="22">
        <f t="shared" si="1"/>
        <v>6.2013772418070469E-2</v>
      </c>
    </row>
    <row r="90" spans="1:13" x14ac:dyDescent="0.35">
      <c r="A90" s="24" t="s">
        <v>74</v>
      </c>
      <c r="B90" s="22" t="s">
        <v>1</v>
      </c>
      <c r="C90" s="22" t="s">
        <v>1</v>
      </c>
      <c r="D90" s="22" t="s">
        <v>1</v>
      </c>
      <c r="E90" s="22" t="s">
        <v>1</v>
      </c>
      <c r="F90" s="22" t="s">
        <v>1</v>
      </c>
      <c r="G90" s="22" t="s">
        <v>1</v>
      </c>
      <c r="H90" s="22">
        <f t="shared" si="1"/>
        <v>6.1999715923409283E-2</v>
      </c>
      <c r="I90" s="22">
        <f t="shared" si="1"/>
        <v>6.2211644498458354E-2</v>
      </c>
      <c r="J90" s="22">
        <f t="shared" si="1"/>
        <v>6.191898786187533E-2</v>
      </c>
      <c r="K90" s="22">
        <f t="shared" si="1"/>
        <v>6.2220041079589811E-2</v>
      </c>
      <c r="L90" s="22">
        <f t="shared" si="1"/>
        <v>6.299754998924216E-2</v>
      </c>
      <c r="M90" s="22">
        <f t="shared" si="1"/>
        <v>6.3302635185894338E-2</v>
      </c>
    </row>
    <row r="91" spans="1:13" x14ac:dyDescent="0.35">
      <c r="A91" s="24" t="s">
        <v>75</v>
      </c>
      <c r="B91" s="22" t="s">
        <v>1</v>
      </c>
      <c r="C91" s="22" t="s">
        <v>1</v>
      </c>
      <c r="D91" s="22" t="s">
        <v>1</v>
      </c>
      <c r="E91" s="22" t="s">
        <v>1</v>
      </c>
      <c r="F91" s="22" t="s">
        <v>1</v>
      </c>
      <c r="G91" s="22" t="s">
        <v>1</v>
      </c>
      <c r="H91" s="22">
        <f t="shared" si="1"/>
        <v>6.3130213651337974E-2</v>
      </c>
      <c r="I91" s="22">
        <f t="shared" si="1"/>
        <v>6.3553601645571445E-2</v>
      </c>
      <c r="J91" s="22">
        <f t="shared" si="1"/>
        <v>6.3467057584704639E-2</v>
      </c>
      <c r="K91" s="22">
        <f t="shared" si="1"/>
        <v>6.4784110640879231E-2</v>
      </c>
      <c r="L91" s="22">
        <f t="shared" si="1"/>
        <v>6.3886434295682318E-2</v>
      </c>
      <c r="M91" s="22">
        <f t="shared" si="1"/>
        <v>6.5054054109612972E-2</v>
      </c>
    </row>
    <row r="92" spans="1:13" x14ac:dyDescent="0.35">
      <c r="A92" s="24" t="s">
        <v>76</v>
      </c>
      <c r="B92" s="22" t="s">
        <v>1</v>
      </c>
      <c r="C92" s="22" t="s">
        <v>1</v>
      </c>
      <c r="D92" s="22" t="s">
        <v>1</v>
      </c>
      <c r="E92" s="22" t="s">
        <v>1</v>
      </c>
      <c r="F92" s="22" t="s">
        <v>1</v>
      </c>
      <c r="G92" s="22" t="s">
        <v>1</v>
      </c>
      <c r="H92" s="22">
        <f t="shared" si="1"/>
        <v>6.956055537548593E-2</v>
      </c>
      <c r="I92" s="22">
        <f t="shared" si="1"/>
        <v>6.9554406516921727E-2</v>
      </c>
      <c r="J92" s="22">
        <f t="shared" si="1"/>
        <v>7.0019250934438976E-2</v>
      </c>
      <c r="K92" s="22">
        <f t="shared" si="1"/>
        <v>7.4208572664446887E-2</v>
      </c>
      <c r="L92" s="22">
        <f t="shared" si="1"/>
        <v>7.4525265872423863E-2</v>
      </c>
      <c r="M92" s="22">
        <f t="shared" si="1"/>
        <v>7.548674860572864E-2</v>
      </c>
    </row>
    <row r="93" spans="1:13" x14ac:dyDescent="0.35">
      <c r="A93" s="24" t="s">
        <v>77</v>
      </c>
      <c r="B93" s="22" t="s">
        <v>1</v>
      </c>
      <c r="C93" s="22" t="s">
        <v>1</v>
      </c>
      <c r="D93" s="22" t="s">
        <v>1</v>
      </c>
      <c r="E93" s="22" t="s">
        <v>1</v>
      </c>
      <c r="F93" s="22" t="s">
        <v>1</v>
      </c>
      <c r="G93" s="22" t="s">
        <v>1</v>
      </c>
      <c r="H93" s="22">
        <f t="shared" si="1"/>
        <v>7.2988678264687565E-2</v>
      </c>
      <c r="I93" s="22">
        <f t="shared" si="1"/>
        <v>7.3202256845692648E-2</v>
      </c>
      <c r="J93" s="22">
        <f t="shared" si="1"/>
        <v>7.1868286967173831E-2</v>
      </c>
      <c r="K93" s="22">
        <f t="shared" si="1"/>
        <v>8.3786940569650442E-2</v>
      </c>
      <c r="L93" s="22">
        <f t="shared" si="1"/>
        <v>8.3049342930472198E-2</v>
      </c>
      <c r="M93" s="22">
        <f t="shared" si="1"/>
        <v>8.4240084240084237E-2</v>
      </c>
    </row>
  </sheetData>
  <mergeCells count="36"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  <mergeCell ref="H51:J51"/>
    <mergeCell ref="K51:M51"/>
    <mergeCell ref="N51:P51"/>
    <mergeCell ref="Q51:S51"/>
    <mergeCell ref="H52:J52"/>
    <mergeCell ref="K52:M52"/>
    <mergeCell ref="N52:P52"/>
    <mergeCell ref="Q52:S52"/>
    <mergeCell ref="H49:J49"/>
    <mergeCell ref="K49:M49"/>
    <mergeCell ref="N49:P49"/>
    <mergeCell ref="Q49:S49"/>
    <mergeCell ref="H50:J50"/>
    <mergeCell ref="K50:M50"/>
    <mergeCell ref="N50:P50"/>
    <mergeCell ref="Q50:S50"/>
    <mergeCell ref="H46:J46"/>
    <mergeCell ref="K46:M46"/>
    <mergeCell ref="N46:P46"/>
    <mergeCell ref="Q46:S46"/>
    <mergeCell ref="H48:J48"/>
    <mergeCell ref="K48:M48"/>
    <mergeCell ref="N48:P48"/>
    <mergeCell ref="Q48:S4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Nluc-eYFP_Tam-NPVF_TTDS_Ahx</vt:lpstr>
      <vt:lpstr>Nluc-eYFP_Tam-TTDS_Tam-Ahx</vt:lpstr>
      <vt:lpstr>Nluc-eYFP_K(Tam)long_K(Tam)</vt:lpstr>
      <vt:lpstr>d1-20-Nluc_Tam-NPVF+B+C</vt:lpstr>
      <vt:lpstr>d1-20-Nluc_Tam-TTDS_Tam-Ahx</vt:lpstr>
      <vt:lpstr>d1-20-Nluc_K(Tam)long_K(Tam)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2024-07-05T07:02:56Z</dcterms:created>
  <dcterms:modified xsi:type="dcterms:W3CDTF">2026-02-03T10:00:27Z</dcterms:modified>
</cp:coreProperties>
</file>